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<sst xmlns="http://schemas.openxmlformats.org/spreadsheetml/2006/main" count="24" uniqueCount="23">
  <si>
    <t>表三</t>
  </si>
  <si>
    <t>2023年项目支出明细表</t>
  </si>
  <si>
    <t>单位名称：乳源瑶族自治县大布镇中心卫生院</t>
  </si>
  <si>
    <t>单位：元</t>
  </si>
  <si>
    <t>项目类别</t>
  </si>
  <si>
    <t>一级项目名称</t>
  </si>
  <si>
    <t>二级项目名称</t>
  </si>
  <si>
    <t>2023年预算核定金额总计（元）</t>
  </si>
  <si>
    <t>财政拨款</t>
  </si>
  <si>
    <t>财政专户拨款</t>
  </si>
  <si>
    <t>其他资金</t>
  </si>
  <si>
    <t>小计</t>
  </si>
  <si>
    <t>一般公共预算拨款</t>
  </si>
  <si>
    <t>政府性基金预算拨款</t>
  </si>
  <si>
    <t>预算安排拨款</t>
  </si>
  <si>
    <t>纳入预算管理非税收入安排拨款</t>
  </si>
  <si>
    <t>合计</t>
  </si>
  <si>
    <t>项目支出</t>
  </si>
  <si>
    <t>139012-乳源瑶族自治县大布镇中心卫生院</t>
  </si>
  <si>
    <t>基层医疗卫生机构经费</t>
  </si>
  <si>
    <t>大布镇中心卫生院预防接种服务工作经费</t>
  </si>
  <si>
    <t>大布镇中心卫生院购买医疗材料费</t>
  </si>
  <si>
    <t>大布镇中心卫生院运营经费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</si>
</sst>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_ "/>
    <numFmt numFmtId="177" formatCode="_ * #,##0_ ;_ * \-#,##0_ ;_ * &quot;-&quot;??_ ;_ @_ "/>
  </numFmts>
  <fonts count="31">
    <font>
      <sz val="11"/>
      <color theme="1"/>
      <name val="宋体"/>
      <charset val="134"/>
      <scheme val="minor"/>
    </font>
    <font>
      <sz val="10"/>
      <name val="Arial"/>
      <charset val="134"/>
    </font>
    <font>
      <b/>
      <sz val="14"/>
      <name val="宋体"/>
      <charset val="134"/>
      <scheme val="minor"/>
    </font>
    <font>
      <b/>
      <sz val="1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name val="宋体"/>
      <charset val="134"/>
    </font>
    <font>
      <b/>
      <sz val="16"/>
      <name val="黑体"/>
      <charset val="134"/>
    </font>
    <font>
      <sz val="9"/>
      <name val="宋体"/>
      <charset val="134"/>
    </font>
    <font>
      <b/>
      <sz val="10"/>
      <name val="宋体"/>
      <charset val="134"/>
    </font>
    <font>
      <b/>
      <sz val="9"/>
      <color theme="1"/>
      <name val="宋体"/>
      <charset val="134"/>
      <scheme val="minor"/>
    </font>
    <font>
      <b/>
      <sz val="8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5" applyNumberFormat="0" applyAlignment="0" applyProtection="0">
      <alignment vertical="center"/>
    </xf>
    <xf numFmtId="0" fontId="21" fillId="4" borderId="6" applyNumberFormat="0" applyAlignment="0" applyProtection="0">
      <alignment vertical="center"/>
    </xf>
    <xf numFmtId="0" fontId="22" fillId="4" borderId="5" applyNumberFormat="0" applyAlignment="0" applyProtection="0">
      <alignment vertical="center"/>
    </xf>
    <xf numFmtId="0" fontId="23" fillId="5" borderId="7" applyNumberFormat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NumberFormat="1" applyFont="1" applyFill="1" applyBorder="1" applyAlignment="1"/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5" fillId="0" borderId="0" xfId="0" applyNumberFormat="1" applyFont="1" applyFill="1" applyBorder="1" applyAlignment="1"/>
    <xf numFmtId="0" fontId="6" fillId="0" borderId="0" xfId="0" applyNumberFormat="1" applyFont="1" applyFill="1" applyBorder="1" applyAlignment="1" applyProtection="1">
      <alignment horizontal="center" vertical="center" wrapText="1"/>
    </xf>
    <xf numFmtId="0" fontId="7" fillId="0" borderId="0" xfId="0" applyNumberFormat="1" applyFont="1" applyFill="1" applyBorder="1" applyAlignment="1" applyProtection="1">
      <alignment vertical="center"/>
    </xf>
    <xf numFmtId="0" fontId="7" fillId="0" borderId="0" xfId="0" applyNumberFormat="1" applyFont="1" applyFill="1" applyBorder="1" applyAlignment="1" applyProtection="1">
      <alignment horizontal="right" vertical="center" wrapText="1"/>
    </xf>
    <xf numFmtId="0" fontId="8" fillId="0" borderId="1" xfId="0" applyFont="1" applyFill="1" applyBorder="1" applyAlignment="1">
      <alignment horizontal="center" vertical="center" wrapText="1"/>
    </xf>
    <xf numFmtId="176" fontId="8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177" fontId="10" fillId="0" borderId="1" xfId="1" applyNumberFormat="1" applyFont="1" applyBorder="1" applyAlignment="1">
      <alignment horizontal="right" vertical="center" wrapText="1"/>
    </xf>
    <xf numFmtId="177" fontId="9" fillId="0" borderId="1" xfId="1" applyNumberFormat="1" applyFont="1" applyBorder="1" applyAlignment="1">
      <alignment vertical="center" wrapText="1"/>
    </xf>
    <xf numFmtId="0" fontId="11" fillId="0" borderId="1" xfId="0" applyFont="1" applyFill="1" applyBorder="1" applyAlignment="1">
      <alignment vertical="center" wrapText="1"/>
    </xf>
    <xf numFmtId="177" fontId="11" fillId="0" borderId="1" xfId="1" applyNumberFormat="1" applyFont="1" applyBorder="1" applyAlignment="1">
      <alignment vertical="center" wrapText="1"/>
    </xf>
    <xf numFmtId="0" fontId="7" fillId="0" borderId="0" xfId="0" applyNumberFormat="1" applyFont="1" applyFill="1" applyBorder="1" applyAlignment="1" applyProtection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3"/>
  <sheetViews>
    <sheetView tabSelected="1" workbookViewId="0">
      <selection activeCell="A1" sqref="$A1:$XFD1048576"/>
    </sheetView>
  </sheetViews>
  <sheetFormatPr defaultColWidth="9" defaultRowHeight="13.5"/>
  <cols>
    <col min="1" max="1" width="9.10833333333333" style="5" customWidth="1"/>
    <col min="2" max="2" width="7.44166666666667" style="5" customWidth="1"/>
    <col min="3" max="3" width="21.9083333333333" style="5" customWidth="1"/>
    <col min="4" max="4" width="14.1083333333333" style="5" customWidth="1"/>
    <col min="5" max="5" width="14.3333333333333" style="5" customWidth="1"/>
    <col min="6" max="6" width="13.1083333333333" style="5" customWidth="1"/>
    <col min="7" max="7" width="12.7833333333333" style="5" customWidth="1"/>
    <col min="8" max="8" width="11.8916666666667" style="5" customWidth="1"/>
    <col min="9" max="9" width="14.2166666666667" style="5" customWidth="1"/>
    <col min="10" max="10" width="11.5583333333333" style="5" customWidth="1"/>
    <col min="11" max="11" width="12.5583333333333" style="5" customWidth="1"/>
    <col min="12" max="16384" width="9" style="5"/>
  </cols>
  <sheetData>
    <row r="1" s="1" customFormat="1" ht="12.75" spans="1:1">
      <c r="A1" s="6" t="s">
        <v>0</v>
      </c>
    </row>
    <row r="2" s="2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19.5" customHeight="1" spans="1:11">
      <c r="A3" s="8" t="s">
        <v>2</v>
      </c>
      <c r="B3" s="8"/>
      <c r="C3" s="8"/>
      <c r="D3" s="9"/>
      <c r="E3" s="9"/>
      <c r="F3" s="9"/>
      <c r="G3" s="9"/>
      <c r="H3" s="9"/>
      <c r="I3" s="8"/>
      <c r="J3" s="18" t="s">
        <v>3</v>
      </c>
      <c r="K3" s="8"/>
    </row>
    <row r="4" s="3" customFormat="1" ht="17.1" customHeight="1" spans="1:11">
      <c r="A4" s="10" t="s">
        <v>4</v>
      </c>
      <c r="B4" s="10" t="s">
        <v>5</v>
      </c>
      <c r="C4" s="10" t="s">
        <v>6</v>
      </c>
      <c r="D4" s="10" t="s">
        <v>7</v>
      </c>
      <c r="E4" s="10" t="s">
        <v>8</v>
      </c>
      <c r="F4" s="10"/>
      <c r="G4" s="11"/>
      <c r="H4" s="10"/>
      <c r="I4" s="10"/>
      <c r="J4" s="10" t="s">
        <v>9</v>
      </c>
      <c r="K4" s="10" t="s">
        <v>10</v>
      </c>
    </row>
    <row r="5" s="3" customFormat="1" ht="17.1" customHeight="1" spans="1:11">
      <c r="A5" s="10"/>
      <c r="B5" s="10"/>
      <c r="C5" s="10"/>
      <c r="D5" s="10"/>
      <c r="E5" s="10" t="s">
        <v>11</v>
      </c>
      <c r="F5" s="10" t="s">
        <v>12</v>
      </c>
      <c r="G5" s="11"/>
      <c r="H5" s="10"/>
      <c r="I5" s="10" t="s">
        <v>13</v>
      </c>
      <c r="J5" s="10"/>
      <c r="K5" s="10"/>
    </row>
    <row r="6" s="3" customFormat="1" ht="54.75" customHeight="1" spans="1:11">
      <c r="A6" s="10"/>
      <c r="B6" s="10"/>
      <c r="C6" s="10"/>
      <c r="D6" s="10"/>
      <c r="E6" s="10"/>
      <c r="F6" s="10" t="s">
        <v>11</v>
      </c>
      <c r="G6" s="11" t="s">
        <v>14</v>
      </c>
      <c r="H6" s="10" t="s">
        <v>15</v>
      </c>
      <c r="I6" s="10"/>
      <c r="J6" s="10"/>
      <c r="K6" s="10"/>
    </row>
    <row r="7" s="4" customFormat="1" ht="27" customHeight="1" spans="1:11">
      <c r="A7" s="12" t="s">
        <v>16</v>
      </c>
      <c r="B7" s="13"/>
      <c r="C7" s="13"/>
      <c r="D7" s="14">
        <f t="shared" ref="D7:K7" si="0">D8</f>
        <v>2685000</v>
      </c>
      <c r="E7" s="14">
        <f t="shared" si="0"/>
        <v>25000</v>
      </c>
      <c r="F7" s="14">
        <f t="shared" si="0"/>
        <v>25000</v>
      </c>
      <c r="G7" s="14">
        <f t="shared" si="0"/>
        <v>0</v>
      </c>
      <c r="H7" s="14">
        <f t="shared" si="0"/>
        <v>25000</v>
      </c>
      <c r="I7" s="14">
        <f t="shared" si="0"/>
        <v>0</v>
      </c>
      <c r="J7" s="14">
        <f t="shared" si="0"/>
        <v>2660000</v>
      </c>
      <c r="K7" s="14">
        <f t="shared" si="0"/>
        <v>0</v>
      </c>
    </row>
    <row r="8" s="4" customFormat="1" ht="27" customHeight="1" spans="1:11">
      <c r="A8" s="12" t="s">
        <v>17</v>
      </c>
      <c r="B8" s="13"/>
      <c r="C8" s="13"/>
      <c r="D8" s="14">
        <f t="shared" ref="D8:K8" si="1">D9</f>
        <v>2685000</v>
      </c>
      <c r="E8" s="14">
        <f t="shared" si="1"/>
        <v>25000</v>
      </c>
      <c r="F8" s="14">
        <f t="shared" si="1"/>
        <v>25000</v>
      </c>
      <c r="G8" s="14">
        <f t="shared" si="1"/>
        <v>0</v>
      </c>
      <c r="H8" s="14">
        <f t="shared" si="1"/>
        <v>25000</v>
      </c>
      <c r="I8" s="14">
        <f t="shared" si="1"/>
        <v>0</v>
      </c>
      <c r="J8" s="14">
        <f t="shared" si="1"/>
        <v>2660000</v>
      </c>
      <c r="K8" s="14">
        <f t="shared" si="1"/>
        <v>0</v>
      </c>
    </row>
    <row r="9" s="4" customFormat="1" ht="69" customHeight="1" spans="1:11">
      <c r="A9" s="13" t="s">
        <v>18</v>
      </c>
      <c r="B9" s="13"/>
      <c r="C9" s="13"/>
      <c r="D9" s="15">
        <f t="shared" ref="D9:F9" si="2">D10</f>
        <v>2685000</v>
      </c>
      <c r="E9" s="15">
        <f t="shared" si="2"/>
        <v>25000</v>
      </c>
      <c r="F9" s="15">
        <f t="shared" si="2"/>
        <v>25000</v>
      </c>
      <c r="G9" s="15"/>
      <c r="H9" s="15">
        <f>H10</f>
        <v>25000</v>
      </c>
      <c r="I9" s="15"/>
      <c r="J9" s="15">
        <f>J10</f>
        <v>2660000</v>
      </c>
      <c r="K9" s="15"/>
    </row>
    <row r="10" s="4" customFormat="1" ht="49.8" customHeight="1" spans="1:11">
      <c r="A10" s="13"/>
      <c r="B10" s="13" t="s">
        <v>19</v>
      </c>
      <c r="C10" s="13"/>
      <c r="D10" s="15">
        <f t="shared" ref="D10:F10" si="3">SUM(D11:D13)</f>
        <v>2685000</v>
      </c>
      <c r="E10" s="15">
        <f t="shared" si="3"/>
        <v>25000</v>
      </c>
      <c r="F10" s="15">
        <f t="shared" si="3"/>
        <v>25000</v>
      </c>
      <c r="G10" s="15"/>
      <c r="H10" s="15">
        <f>SUM(H11:H13)</f>
        <v>25000</v>
      </c>
      <c r="I10" s="15"/>
      <c r="J10" s="15">
        <f>SUM(J11:J13)</f>
        <v>2660000</v>
      </c>
      <c r="K10" s="15"/>
    </row>
    <row r="11" s="5" customFormat="1" ht="44.25" customHeight="1" spans="1:11">
      <c r="A11" s="16"/>
      <c r="B11" s="16"/>
      <c r="C11" s="16" t="s">
        <v>20</v>
      </c>
      <c r="D11" s="17">
        <f t="shared" ref="D11:D13" si="4">E11+J11+K11</f>
        <v>25000</v>
      </c>
      <c r="E11" s="17">
        <f>F11+I11</f>
        <v>25000</v>
      </c>
      <c r="F11" s="17">
        <f>G11+H11</f>
        <v>25000</v>
      </c>
      <c r="G11" s="17"/>
      <c r="H11" s="17">
        <v>25000</v>
      </c>
      <c r="I11" s="17"/>
      <c r="J11" s="17"/>
      <c r="K11" s="17"/>
    </row>
    <row r="12" s="5" customFormat="1" ht="47.25" customHeight="1" spans="1:11">
      <c r="A12" s="16"/>
      <c r="B12" s="16"/>
      <c r="C12" s="16" t="s">
        <v>21</v>
      </c>
      <c r="D12" s="17">
        <f t="shared" si="4"/>
        <v>2160000</v>
      </c>
      <c r="E12" s="17"/>
      <c r="F12" s="17"/>
      <c r="G12" s="17"/>
      <c r="H12" s="17"/>
      <c r="I12" s="17"/>
      <c r="J12" s="17">
        <v>2160000</v>
      </c>
      <c r="K12" s="17"/>
    </row>
    <row r="13" s="5" customFormat="1" ht="27.75" customHeight="1" spans="1:11">
      <c r="A13" s="16"/>
      <c r="B13" s="16"/>
      <c r="C13" s="16" t="s">
        <v>22</v>
      </c>
      <c r="D13" s="17">
        <f t="shared" si="4"/>
        <v>500000</v>
      </c>
      <c r="E13" s="17"/>
      <c r="F13" s="17"/>
      <c r="G13" s="17"/>
      <c r="H13" s="17"/>
      <c r="I13" s="17"/>
      <c r="J13" s="17">
        <v>500000</v>
      </c>
      <c r="K13" s="17"/>
    </row>
  </sheetData>
  <mergeCells count="11">
    <mergeCell ref="A2:K2"/>
    <mergeCell ref="E4:I4"/>
    <mergeCell ref="F5:H5"/>
    <mergeCell ref="A4:A6"/>
    <mergeCell ref="B4:B6"/>
    <mergeCell ref="C4:C6"/>
    <mergeCell ref="D4:D6"/>
    <mergeCell ref="E5:E6"/>
    <mergeCell ref="I5:I6"/>
    <mergeCell ref="J4:J6"/>
    <mergeCell ref="K4:K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%5E0%5E</cp:lastModifiedBy>
  <dcterms:created xsi:type="dcterms:W3CDTF">2024-03-26T02:44:54Z</dcterms:created>
  <dcterms:modified xsi:type="dcterms:W3CDTF">2024-03-26T02:45:20Z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6C0C758ADBEA4395AB5B740FB66BF1AF_11</vt:lpwstr>
  </property>
  <property fmtid="{D5CDD505-2E9C-101B-9397-08002B2CF9AE}" pid="3" name="KSOProductBuildVer">
    <vt:lpwstr>2052-12.1.0.16388</vt:lpwstr>
  </property>
</Properties>
</file>