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2023年收支总体情况表" sheetId="1" r:id="rId1"/>
    <sheet name="2023年基本支出预算表" sheetId="2" r:id="rId2"/>
    <sheet name="2023年项目支出明细表" sheetId="3" r:id="rId3"/>
  </sheets>
  <definedNames>
    <definedName name="_xlnm.Print_Titles" localSheetId="2">'2023年项目支出明细表'!$4:$6</definedName>
  </definedNames>
  <calcPr calcId="144525"/>
</workbook>
</file>

<file path=xl/sharedStrings.xml><?xml version="1.0" encoding="utf-8"?>
<sst xmlns="http://schemas.openxmlformats.org/spreadsheetml/2006/main" count="85" uniqueCount="79">
  <si>
    <t>表一</t>
  </si>
  <si>
    <t>收支总体情况表</t>
  </si>
  <si>
    <t>单位名称：乳源瑶族自治县必背镇卫生院</t>
  </si>
  <si>
    <t>单位:万元</t>
  </si>
  <si>
    <t>收                     入</t>
  </si>
  <si>
    <t>支                      出</t>
  </si>
  <si>
    <t xml:space="preserve">项            目 </t>
  </si>
  <si>
    <t>预算</t>
  </si>
  <si>
    <t xml:space="preserve">         项     目</t>
  </si>
  <si>
    <t>一、预算拨款</t>
  </si>
  <si>
    <t>一、一般公共服务支出</t>
  </si>
  <si>
    <t>二、财政专户拨款</t>
  </si>
  <si>
    <t>二、外交支出</t>
  </si>
  <si>
    <t>三、其他资金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</si>
  <si>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</si>
  <si>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</si>
  <si>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</si>
  <si>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</si>
  <si>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</si>
  <si>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</si>
  <si>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</si>
  <si>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</si>
  <si>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</si>
  <si>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</si>
  <si>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</si>
  <si>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</si>
  <si>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</si>
  <si>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</si>
  <si>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</si>
  <si>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</si>
  <si>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</si>
  <si>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</si>
  <si>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</si>
  <si>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</si>
  <si>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</si>
  <si>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>本年收入合计</t>
  </si>
  <si>
    <t>本年支出合计</t>
  </si>
  <si>
    <t>四、上级补助收入</t>
  </si>
  <si>
    <t>二十四、对附属单位补助支出</t>
  </si>
  <si>
    <t>五、附属单位上缴收入</t>
  </si>
  <si>
    <t>二十五、上缴上级支出</t>
  </si>
  <si>
    <t>六、用事业基金弥补收支差额</t>
  </si>
  <si>
    <t>二十六、结转下年</t>
  </si>
  <si>
    <t>二十七、预备费</t>
  </si>
  <si>
    <t xml:space="preserve">  收     入     总     计</t>
  </si>
  <si>
    <t xml:space="preserve"> 支     出     总     计</t>
  </si>
  <si>
    <t xml:space="preserve">注： 财政拨款收支情况包括一般公共预算、政府性基金预算、国有资本经营预算拨款收支情况。 </t>
  </si>
  <si>
    <t>表二</t>
  </si>
  <si>
    <t>一般公共预算基本支出情况表（按经济科目）</t>
  </si>
  <si>
    <t>部门经济科目</t>
  </si>
  <si>
    <t>政府经济科目</t>
  </si>
  <si>
    <t>预算支出</t>
  </si>
  <si>
    <t>合计</t>
  </si>
  <si>
    <t>[301]工资福利支出</t>
  </si>
  <si>
    <t>[505]对事业单位经常性补助</t>
  </si>
  <si>
    <t>[303]对个人和家庭的补助</t>
  </si>
  <si>
    <t>[509]对个人和家庭的补助</t>
  </si>
  <si>
    <t>表三</t>
  </si>
  <si>
    <t>2023年项目支出明细表</t>
  </si>
  <si>
    <t>单位：元</t>
  </si>
  <si>
    <t>项目类别</t>
  </si>
  <si>
    <t>一级项目名称</t>
  </si>
  <si>
    <t>二级项目名称</t>
  </si>
  <si>
    <t>2023年预算核定金额总计（元）</t>
  </si>
  <si>
    <t>财政拨款</t>
  </si>
  <si>
    <t>财政专户拨款</t>
  </si>
  <si>
    <t>其他资金</t>
  </si>
  <si>
    <t>小计</t>
  </si>
  <si>
    <t>一般公共预算拨款</t>
  </si>
  <si>
    <t>政府性基金预算拨款</t>
  </si>
  <si>
    <t>预算安排拨款</t>
  </si>
  <si>
    <t>纳入预算管理非税收入安排拨款</t>
  </si>
  <si>
    <t>项目支出</t>
  </si>
  <si>
    <t>139009-乳源瑶族自治县必背镇卫生院</t>
  </si>
  <si>
    <t>基层医疗卫生机构经费</t>
  </si>
  <si>
    <t>必背镇卫生院预防接种服务工作经费</t>
  </si>
  <si>
    <t>必背镇卫生院业务人员经费</t>
  </si>
  <si>
    <t>必背镇卫生院购买医疗材料费</t>
  </si>
  <si>
    <t>必背镇卫生院运营经费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</si>
</sst>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_ * #,##0_ ;_ * \-#,##0_ ;_ * &quot;-&quot;??_ ;_ @_ "/>
    <numFmt numFmtId="178" formatCode="#0.00"/>
  </numFmts>
  <fonts count="36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4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b/>
      <sz val="16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9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SimSun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7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NumberFormat="1" applyFont="1" applyFill="1" applyBorder="1" applyAlignment="1"/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77" fontId="10" fillId="0" borderId="1" xfId="1" applyNumberFormat="1" applyFont="1" applyBorder="1" applyAlignment="1">
      <alignment horizontal="right" vertical="center" wrapText="1"/>
    </xf>
    <xf numFmtId="177" fontId="9" fillId="0" borderId="1" xfId="1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77" fontId="11" fillId="0" borderId="1" xfId="1" applyNumberFormat="1" applyFont="1" applyBorder="1" applyAlignment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12" fillId="0" borderId="0" xfId="0" applyFont="1">
      <alignment vertical="center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43" fontId="13" fillId="0" borderId="2" xfId="1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43" fontId="13" fillId="0" borderId="3" xfId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43" fontId="13" fillId="0" borderId="1" xfId="1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178" fontId="13" fillId="0" borderId="1" xfId="0" applyNumberFormat="1" applyFont="1" applyBorder="1" applyAlignment="1">
      <alignment vertical="center" wrapText="1"/>
    </xf>
    <xf numFmtId="0" fontId="14" fillId="0" borderId="1" xfId="0" applyFont="1" applyBorder="1">
      <alignment vertical="center"/>
    </xf>
    <xf numFmtId="0" fontId="16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F19" sqref="F19"/>
    </sheetView>
  </sheetViews>
  <sheetFormatPr defaultColWidth="20.2166666666667" defaultRowHeight="13.5" outlineLevelCol="4"/>
  <cols>
    <col min="1" max="1" width="26.6666666666667" style="26" customWidth="1"/>
    <col min="2" max="2" width="17.6666666666667" style="26" customWidth="1"/>
    <col min="3" max="3" width="26.6666666666667" style="26" customWidth="1"/>
    <col min="4" max="4" width="16.6666666666667" style="26" customWidth="1"/>
    <col min="5" max="5" width="20.2166666666667" style="26" customWidth="1"/>
    <col min="6" max="16384" width="20.2166666666667" style="26"/>
  </cols>
  <sheetData>
    <row r="1" spans="1:1">
      <c r="A1" s="27" t="s">
        <v>0</v>
      </c>
    </row>
    <row r="2" ht="34.95" customHeight="1" spans="1:5">
      <c r="A2" s="19" t="s">
        <v>1</v>
      </c>
      <c r="B2" s="19"/>
      <c r="C2" s="19"/>
      <c r="D2" s="19"/>
      <c r="E2" s="20"/>
    </row>
    <row r="3" ht="14.7" customHeight="1" spans="1:5">
      <c r="A3" s="20" t="s">
        <v>2</v>
      </c>
      <c r="B3" s="20"/>
      <c r="C3" s="20"/>
      <c r="D3" s="21" t="s">
        <v>3</v>
      </c>
      <c r="E3" s="20"/>
    </row>
    <row r="4" ht="24" customHeight="1" spans="1:4">
      <c r="A4" s="22" t="s">
        <v>4</v>
      </c>
      <c r="B4" s="22"/>
      <c r="C4" s="22" t="s">
        <v>5</v>
      </c>
      <c r="D4" s="22"/>
    </row>
    <row r="5" ht="21.9" customHeight="1" spans="1:4">
      <c r="A5" s="22" t="s">
        <v>6</v>
      </c>
      <c r="B5" s="22" t="s">
        <v>7</v>
      </c>
      <c r="C5" s="22" t="s">
        <v>8</v>
      </c>
      <c r="D5" s="22" t="s">
        <v>7</v>
      </c>
    </row>
    <row r="6" ht="18" customHeight="1" spans="1:4">
      <c r="A6" s="25" t="s">
        <v>9</v>
      </c>
      <c r="B6" s="28">
        <v>215.22</v>
      </c>
      <c r="C6" s="25" t="s">
        <v>10</v>
      </c>
      <c r="D6" s="28"/>
    </row>
    <row r="7" ht="18" customHeight="1" spans="1:4">
      <c r="A7" s="25" t="s">
        <v>11</v>
      </c>
      <c r="B7" s="28">
        <v>18.36</v>
      </c>
      <c r="C7" s="25" t="s">
        <v>12</v>
      </c>
      <c r="D7" s="28"/>
    </row>
    <row r="8" ht="18" customHeight="1" spans="1:4">
      <c r="A8" s="25" t="s">
        <v>13</v>
      </c>
      <c r="B8" s="28"/>
      <c r="C8" s="25" t="s">
        <v>14</v>
      </c>
      <c r="D8" s="28"/>
    </row>
    <row r="9" ht="18" customHeight="1" spans="1:4">
      <c r="A9" s="25"/>
      <c r="B9" s="28"/>
      <c r="C9" s="25" t="s">
        <v>15</v>
      </c>
      <c r="D9" s="28"/>
    </row>
    <row r="10" ht="18" customHeight="1" spans="1:4">
      <c r="A10" s="25"/>
      <c r="B10" s="28"/>
      <c r="C10" s="25" t="s">
        <v>16</v>
      </c>
      <c r="D10" s="28"/>
    </row>
    <row r="11" ht="18" customHeight="1" spans="1:4">
      <c r="A11" s="25"/>
      <c r="B11" s="28"/>
      <c r="C11" s="25" t="s">
        <v>17</v>
      </c>
      <c r="D11" s="28"/>
    </row>
    <row r="12" ht="18" customHeight="1" spans="1:4">
      <c r="A12" s="25"/>
      <c r="B12" s="28"/>
      <c r="C12" s="25" t="s">
        <v>18</v>
      </c>
      <c r="D12" s="28"/>
    </row>
    <row r="13" ht="18" customHeight="1" spans="1:4">
      <c r="A13" s="25"/>
      <c r="B13" s="28"/>
      <c r="C13" s="25" t="s">
        <v>19</v>
      </c>
      <c r="D13" s="28">
        <v>12.93</v>
      </c>
    </row>
    <row r="14" ht="18" customHeight="1" spans="1:4">
      <c r="A14" s="25"/>
      <c r="B14" s="28"/>
      <c r="C14" s="25" t="s">
        <v>20</v>
      </c>
      <c r="D14" s="28">
        <v>220.65</v>
      </c>
    </row>
    <row r="15" ht="18" customHeight="1" spans="1:4">
      <c r="A15" s="25"/>
      <c r="B15" s="28"/>
      <c r="C15" s="25" t="s">
        <v>21</v>
      </c>
      <c r="D15" s="28"/>
    </row>
    <row r="16" ht="18" customHeight="1" spans="1:4">
      <c r="A16" s="25"/>
      <c r="B16" s="28"/>
      <c r="C16" s="25" t="s">
        <v>22</v>
      </c>
      <c r="D16" s="28"/>
    </row>
    <row r="17" ht="18" customHeight="1" spans="1:4">
      <c r="A17" s="25"/>
      <c r="B17" s="28"/>
      <c r="C17" s="25" t="s">
        <v>23</v>
      </c>
      <c r="D17" s="28"/>
    </row>
    <row r="18" ht="18" customHeight="1" spans="1:4">
      <c r="A18" s="25"/>
      <c r="B18" s="28"/>
      <c r="C18" s="25" t="s">
        <v>24</v>
      </c>
      <c r="D18" s="28"/>
    </row>
    <row r="19" ht="18" customHeight="1" spans="1:4">
      <c r="A19" s="25"/>
      <c r="B19" s="28"/>
      <c r="C19" s="25" t="s">
        <v>25</v>
      </c>
      <c r="D19" s="28"/>
    </row>
    <row r="20" ht="18" customHeight="1" spans="1:4">
      <c r="A20" s="25"/>
      <c r="B20" s="28"/>
      <c r="C20" s="25" t="s">
        <v>26</v>
      </c>
      <c r="D20" s="28"/>
    </row>
    <row r="21" ht="18" customHeight="1" spans="1:4">
      <c r="A21" s="25"/>
      <c r="B21" s="28"/>
      <c r="C21" s="25" t="s">
        <v>27</v>
      </c>
      <c r="D21" s="28"/>
    </row>
    <row r="22" ht="18" customHeight="1" spans="1:4">
      <c r="A22" s="25"/>
      <c r="B22" s="28"/>
      <c r="C22" s="25" t="s">
        <v>28</v>
      </c>
      <c r="D22" s="28"/>
    </row>
    <row r="23" ht="18" customHeight="1" spans="1:4">
      <c r="A23" s="25"/>
      <c r="B23" s="28"/>
      <c r="C23" s="25" t="s">
        <v>29</v>
      </c>
      <c r="D23" s="28"/>
    </row>
    <row r="24" ht="18" customHeight="1" spans="1:4">
      <c r="A24" s="25"/>
      <c r="B24" s="28"/>
      <c r="C24" s="25" t="s">
        <v>30</v>
      </c>
      <c r="D24" s="28"/>
    </row>
    <row r="25" ht="18" customHeight="1" spans="1:4">
      <c r="A25" s="29"/>
      <c r="B25" s="30"/>
      <c r="C25" s="29" t="s">
        <v>31</v>
      </c>
      <c r="D25" s="30"/>
    </row>
    <row r="26" ht="18" customHeight="1" spans="1:4">
      <c r="A26" s="31"/>
      <c r="B26" s="32"/>
      <c r="C26" s="31" t="s">
        <v>32</v>
      </c>
      <c r="D26" s="32"/>
    </row>
    <row r="27" ht="18" customHeight="1" spans="1:4">
      <c r="A27" s="31"/>
      <c r="B27" s="32"/>
      <c r="C27" s="31" t="s">
        <v>33</v>
      </c>
      <c r="D27" s="32"/>
    </row>
    <row r="28" ht="18" customHeight="1" spans="1:4">
      <c r="A28" s="31"/>
      <c r="B28" s="32"/>
      <c r="C28" s="31" t="s">
        <v>34</v>
      </c>
      <c r="D28" s="32"/>
    </row>
    <row r="29" ht="18" customHeight="1" spans="1:4">
      <c r="A29" s="33" t="s">
        <v>35</v>
      </c>
      <c r="B29" s="32">
        <v>233.58</v>
      </c>
      <c r="C29" s="33" t="s">
        <v>36</v>
      </c>
      <c r="D29" s="32">
        <f>SUM(D6:D28)</f>
        <v>233.58</v>
      </c>
    </row>
    <row r="30" ht="18" customHeight="1" spans="1:4">
      <c r="A30" s="31" t="s">
        <v>37</v>
      </c>
      <c r="B30" s="32"/>
      <c r="C30" s="31" t="s">
        <v>38</v>
      </c>
      <c r="D30" s="32"/>
    </row>
    <row r="31" ht="18" customHeight="1" spans="1:4">
      <c r="A31" s="31" t="s">
        <v>39</v>
      </c>
      <c r="B31" s="34"/>
      <c r="C31" s="31" t="s">
        <v>40</v>
      </c>
      <c r="D31" s="32"/>
    </row>
    <row r="32" ht="18" customHeight="1" spans="1:4">
      <c r="A32" s="31" t="s">
        <v>41</v>
      </c>
      <c r="B32" s="34"/>
      <c r="C32" s="31" t="s">
        <v>42</v>
      </c>
      <c r="D32" s="32"/>
    </row>
    <row r="33" ht="18" customHeight="1" spans="1:4">
      <c r="A33" s="35"/>
      <c r="B33" s="35"/>
      <c r="C33" s="31" t="s">
        <v>43</v>
      </c>
      <c r="D33" s="32"/>
    </row>
    <row r="34" ht="27" customHeight="1" spans="1:4">
      <c r="A34" s="36" t="s">
        <v>44</v>
      </c>
      <c r="B34" s="32">
        <v>233.58</v>
      </c>
      <c r="C34" s="36" t="s">
        <v>45</v>
      </c>
      <c r="D34" s="32">
        <v>233.58</v>
      </c>
    </row>
    <row r="35" ht="26.1" customHeight="1" spans="1:4">
      <c r="A35" s="31" t="s">
        <v>46</v>
      </c>
      <c r="B35" s="31"/>
      <c r="C35" s="31"/>
      <c r="D35" s="31"/>
    </row>
  </sheetData>
  <mergeCells count="5">
    <mergeCell ref="A2:D2"/>
    <mergeCell ref="A3:C3"/>
    <mergeCell ref="A4:B4"/>
    <mergeCell ref="C4:D4"/>
    <mergeCell ref="A35:D35"/>
  </mergeCells>
  <printOptions horizontalCentered="1"/>
  <pageMargins left="0.748031496062992" right="0.748031496062992" top="0.984251968503937" bottom="0.984251968503937" header="0.511811023622047" footer="0.511811023622047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8"/>
  <sheetViews>
    <sheetView workbookViewId="0">
      <selection activeCell="B13" sqref="B13"/>
    </sheetView>
  </sheetViews>
  <sheetFormatPr defaultColWidth="9" defaultRowHeight="13.5" outlineLevelRow="7" outlineLevelCol="2"/>
  <cols>
    <col min="1" max="2" width="43.3333333333333" customWidth="1"/>
    <col min="3" max="3" width="47" customWidth="1"/>
  </cols>
  <sheetData>
    <row r="1" spans="1:1">
      <c r="A1" s="18" t="s">
        <v>47</v>
      </c>
    </row>
    <row r="2" ht="36" customHeight="1" spans="1:3">
      <c r="A2" s="19" t="s">
        <v>48</v>
      </c>
      <c r="B2" s="19"/>
      <c r="C2" s="19"/>
    </row>
    <row r="3" ht="20.25" customHeight="1" spans="1:3">
      <c r="A3" s="20" t="s">
        <v>2</v>
      </c>
      <c r="B3" s="20"/>
      <c r="C3" s="21" t="s">
        <v>3</v>
      </c>
    </row>
    <row r="4" spans="1:3">
      <c r="A4" s="22" t="s">
        <v>49</v>
      </c>
      <c r="B4" s="22" t="s">
        <v>50</v>
      </c>
      <c r="C4" s="22" t="s">
        <v>51</v>
      </c>
    </row>
    <row r="5" spans="1:3">
      <c r="A5" s="22"/>
      <c r="B5" s="22"/>
      <c r="C5" s="22"/>
    </row>
    <row r="6" ht="27" customHeight="1" spans="1:3">
      <c r="A6" s="22"/>
      <c r="B6" s="22" t="s">
        <v>52</v>
      </c>
      <c r="C6" s="23">
        <f>SUM(C7:C8)</f>
        <v>214.72</v>
      </c>
    </row>
    <row r="7" ht="24.9" customHeight="1" spans="1:3">
      <c r="A7" s="24" t="s">
        <v>53</v>
      </c>
      <c r="B7" s="25" t="s">
        <v>54</v>
      </c>
      <c r="C7" s="23">
        <v>201.79</v>
      </c>
    </row>
    <row r="8" ht="24.9" customHeight="1" spans="1:3">
      <c r="A8" s="25" t="s">
        <v>55</v>
      </c>
      <c r="B8" s="25" t="s">
        <v>56</v>
      </c>
      <c r="C8" s="23">
        <v>12.93</v>
      </c>
    </row>
  </sheetData>
  <mergeCells count="4">
    <mergeCell ref="A2:C2"/>
    <mergeCell ref="A4:A5"/>
    <mergeCell ref="B4:B5"/>
    <mergeCell ref="C4:C5"/>
  </mergeCells>
  <printOptions horizontalCentered="1"/>
  <pageMargins left="0.551181102362205" right="0.551181102362205" top="0.984251968503937" bottom="0.984251968503937" header="0.511811023622047" footer="0.511811023622047"/>
  <pageSetup paperSize="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pane ySplit="6" topLeftCell="A7" activePane="bottomLeft" state="frozen"/>
      <selection/>
      <selection pane="bottomLeft" activeCell="L1" sqref="L$1:L$1048576"/>
    </sheetView>
  </sheetViews>
  <sheetFormatPr defaultColWidth="9" defaultRowHeight="13.5"/>
  <cols>
    <col min="1" max="1" width="9.10833333333333" customWidth="1"/>
    <col min="2" max="2" width="7.44166666666667" customWidth="1"/>
    <col min="3" max="3" width="21.9083333333333" customWidth="1"/>
    <col min="4" max="4" width="14.1083333333333" customWidth="1"/>
    <col min="5" max="5" width="14.3333333333333" customWidth="1"/>
    <col min="6" max="6" width="13.1083333333333" customWidth="1"/>
    <col min="7" max="7" width="12.7833333333333" customWidth="1"/>
    <col min="8" max="8" width="11.8916666666667" customWidth="1"/>
    <col min="9" max="9" width="14.2166666666667" customWidth="1"/>
    <col min="10" max="10" width="11.5583333333333" customWidth="1"/>
    <col min="11" max="11" width="12.5583333333333" customWidth="1"/>
  </cols>
  <sheetData>
    <row r="1" s="1" customFormat="1" ht="12.75" spans="1:1">
      <c r="A1" s="5" t="s">
        <v>57</v>
      </c>
    </row>
    <row r="2" s="2" customFormat="1" ht="30" customHeight="1" spans="1:11">
      <c r="A2" s="6" t="s">
        <v>58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19.5" customHeight="1" spans="1:11">
      <c r="A3" s="7" t="s">
        <v>2</v>
      </c>
      <c r="B3" s="7"/>
      <c r="C3" s="7"/>
      <c r="D3" s="8"/>
      <c r="E3" s="8"/>
      <c r="F3" s="8"/>
      <c r="G3" s="8"/>
      <c r="H3" s="8"/>
      <c r="I3" s="7"/>
      <c r="J3" s="17" t="s">
        <v>59</v>
      </c>
      <c r="K3" s="7"/>
    </row>
    <row r="4" s="3" customFormat="1" ht="17.1" customHeight="1" spans="1:11">
      <c r="A4" s="9" t="s">
        <v>60</v>
      </c>
      <c r="B4" s="9" t="s">
        <v>61</v>
      </c>
      <c r="C4" s="9" t="s">
        <v>62</v>
      </c>
      <c r="D4" s="9" t="s">
        <v>63</v>
      </c>
      <c r="E4" s="9" t="s">
        <v>64</v>
      </c>
      <c r="F4" s="9"/>
      <c r="G4" s="10"/>
      <c r="H4" s="9"/>
      <c r="I4" s="9"/>
      <c r="J4" s="9" t="s">
        <v>65</v>
      </c>
      <c r="K4" s="9" t="s">
        <v>66</v>
      </c>
    </row>
    <row r="5" s="3" customFormat="1" ht="17.1" customHeight="1" spans="1:11">
      <c r="A5" s="9"/>
      <c r="B5" s="9"/>
      <c r="C5" s="9"/>
      <c r="D5" s="9"/>
      <c r="E5" s="9" t="s">
        <v>67</v>
      </c>
      <c r="F5" s="9" t="s">
        <v>68</v>
      </c>
      <c r="G5" s="10"/>
      <c r="H5" s="9"/>
      <c r="I5" s="9" t="s">
        <v>69</v>
      </c>
      <c r="J5" s="9"/>
      <c r="K5" s="9"/>
    </row>
    <row r="6" s="3" customFormat="1" ht="54.75" customHeight="1" spans="1:11">
      <c r="A6" s="9"/>
      <c r="B6" s="9"/>
      <c r="C6" s="9"/>
      <c r="D6" s="9"/>
      <c r="E6" s="9"/>
      <c r="F6" s="9" t="s">
        <v>67</v>
      </c>
      <c r="G6" s="10" t="s">
        <v>70</v>
      </c>
      <c r="H6" s="9" t="s">
        <v>71</v>
      </c>
      <c r="I6" s="9"/>
      <c r="J6" s="9"/>
      <c r="K6" s="9"/>
    </row>
    <row r="7" s="4" customFormat="1" ht="27" customHeight="1" spans="1:11">
      <c r="A7" s="11" t="s">
        <v>52</v>
      </c>
      <c r="B7" s="12"/>
      <c r="C7" s="12"/>
      <c r="D7" s="13">
        <f>D8</f>
        <v>188600</v>
      </c>
      <c r="E7" s="13">
        <f t="shared" ref="E7:K7" si="0">E8</f>
        <v>5000</v>
      </c>
      <c r="F7" s="13">
        <f t="shared" si="0"/>
        <v>5000</v>
      </c>
      <c r="G7" s="13">
        <f t="shared" si="0"/>
        <v>0</v>
      </c>
      <c r="H7" s="13">
        <f t="shared" si="0"/>
        <v>5000</v>
      </c>
      <c r="I7" s="13">
        <f t="shared" si="0"/>
        <v>0</v>
      </c>
      <c r="J7" s="13">
        <f t="shared" si="0"/>
        <v>183600</v>
      </c>
      <c r="K7" s="13">
        <f t="shared" si="0"/>
        <v>0</v>
      </c>
    </row>
    <row r="8" s="4" customFormat="1" ht="27" customHeight="1" spans="1:11">
      <c r="A8" s="11" t="s">
        <v>72</v>
      </c>
      <c r="B8" s="12"/>
      <c r="C8" s="12"/>
      <c r="D8" s="13">
        <f>D9</f>
        <v>188600</v>
      </c>
      <c r="E8" s="13">
        <f t="shared" ref="E8:K8" si="1">E9</f>
        <v>5000</v>
      </c>
      <c r="F8" s="13">
        <f t="shared" si="1"/>
        <v>5000</v>
      </c>
      <c r="G8" s="13">
        <f t="shared" si="1"/>
        <v>0</v>
      </c>
      <c r="H8" s="13">
        <f t="shared" si="1"/>
        <v>5000</v>
      </c>
      <c r="I8" s="13">
        <f t="shared" si="1"/>
        <v>0</v>
      </c>
      <c r="J8" s="13">
        <f t="shared" si="1"/>
        <v>183600</v>
      </c>
      <c r="K8" s="13">
        <f t="shared" si="1"/>
        <v>0</v>
      </c>
    </row>
    <row r="9" s="4" customFormat="1" ht="57" customHeight="1" spans="1:11">
      <c r="A9" s="12" t="s">
        <v>73</v>
      </c>
      <c r="B9" s="12"/>
      <c r="C9" s="12"/>
      <c r="D9" s="14">
        <f t="shared" ref="D9:J9" si="2">D10</f>
        <v>188600</v>
      </c>
      <c r="E9" s="14">
        <f t="shared" si="2"/>
        <v>5000</v>
      </c>
      <c r="F9" s="14">
        <f t="shared" si="2"/>
        <v>5000</v>
      </c>
      <c r="G9" s="14"/>
      <c r="H9" s="14">
        <f t="shared" si="2"/>
        <v>5000</v>
      </c>
      <c r="I9" s="14"/>
      <c r="J9" s="14">
        <f t="shared" si="2"/>
        <v>183600</v>
      </c>
      <c r="K9" s="14"/>
    </row>
    <row r="10" s="4" customFormat="1" ht="47.4" customHeight="1" spans="1:11">
      <c r="A10" s="12"/>
      <c r="B10" s="12" t="s">
        <v>74</v>
      </c>
      <c r="C10" s="12"/>
      <c r="D10" s="14">
        <f t="shared" ref="D10:J10" si="3">SUM(D11:D14)</f>
        <v>188600</v>
      </c>
      <c r="E10" s="14">
        <f t="shared" si="3"/>
        <v>5000</v>
      </c>
      <c r="F10" s="14">
        <f t="shared" si="3"/>
        <v>5000</v>
      </c>
      <c r="G10" s="14"/>
      <c r="H10" s="14">
        <f t="shared" si="3"/>
        <v>5000</v>
      </c>
      <c r="I10" s="14"/>
      <c r="J10" s="14">
        <f t="shared" si="3"/>
        <v>183600</v>
      </c>
      <c r="K10" s="14"/>
    </row>
    <row r="11" ht="46.5" customHeight="1" spans="1:11">
      <c r="A11" s="15"/>
      <c r="B11" s="15"/>
      <c r="C11" s="15" t="s">
        <v>75</v>
      </c>
      <c r="D11" s="16">
        <f t="shared" ref="D11:D14" si="4">E11+J11+K11</f>
        <v>5000</v>
      </c>
      <c r="E11" s="16">
        <f>F11+I11</f>
        <v>5000</v>
      </c>
      <c r="F11" s="16">
        <f>G11+H11</f>
        <v>5000</v>
      </c>
      <c r="G11" s="16"/>
      <c r="H11" s="16">
        <v>5000</v>
      </c>
      <c r="I11" s="16"/>
      <c r="J11" s="16"/>
      <c r="K11" s="16"/>
    </row>
    <row r="12" ht="36" customHeight="1" spans="1:11">
      <c r="A12" s="15"/>
      <c r="B12" s="15"/>
      <c r="C12" s="15" t="s">
        <v>76</v>
      </c>
      <c r="D12" s="16">
        <f t="shared" si="4"/>
        <v>10000</v>
      </c>
      <c r="E12" s="16"/>
      <c r="F12" s="16"/>
      <c r="G12" s="16"/>
      <c r="H12" s="16"/>
      <c r="I12" s="16"/>
      <c r="J12" s="16">
        <v>10000</v>
      </c>
      <c r="K12" s="16"/>
    </row>
    <row r="13" ht="36" customHeight="1" spans="1:11">
      <c r="A13" s="15"/>
      <c r="B13" s="15"/>
      <c r="C13" s="15" t="s">
        <v>77</v>
      </c>
      <c r="D13" s="16">
        <f t="shared" si="4"/>
        <v>150000</v>
      </c>
      <c r="E13" s="16"/>
      <c r="F13" s="16"/>
      <c r="G13" s="16"/>
      <c r="H13" s="16"/>
      <c r="I13" s="16"/>
      <c r="J13" s="16">
        <v>150000</v>
      </c>
      <c r="K13" s="16"/>
    </row>
    <row r="14" ht="36" customHeight="1" spans="1:11">
      <c r="A14" s="15"/>
      <c r="B14" s="15"/>
      <c r="C14" s="15" t="s">
        <v>78</v>
      </c>
      <c r="D14" s="16">
        <f t="shared" si="4"/>
        <v>23600</v>
      </c>
      <c r="E14" s="16"/>
      <c r="F14" s="16"/>
      <c r="G14" s="16"/>
      <c r="H14" s="16"/>
      <c r="I14" s="16"/>
      <c r="J14" s="16">
        <v>23600</v>
      </c>
      <c r="K14" s="16"/>
    </row>
  </sheetData>
  <mergeCells count="11">
    <mergeCell ref="A2:K2"/>
    <mergeCell ref="E4:I4"/>
    <mergeCell ref="F5:H5"/>
    <mergeCell ref="A4:A6"/>
    <mergeCell ref="B4:B6"/>
    <mergeCell ref="C4:C6"/>
    <mergeCell ref="D4:D6"/>
    <mergeCell ref="E5:E6"/>
    <mergeCell ref="I5:I6"/>
    <mergeCell ref="J4:J6"/>
    <mergeCell ref="K4:K6"/>
  </mergeCells>
  <pageMargins left="0.748031496062992" right="0.748031496062992" top="0.984251968503937" bottom="0.984251968503937" header="0.511811023622047" footer="0.511811023622047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2023年收支总体情况表</vt:lpstr>
      <vt:lpstr>2023年基本支出预算表</vt:lpstr>
      <vt:lpstr>2023年项目支出明细表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2022-12-28T08:25:00Z</dcterms:created>
  <cp:lastPrinted>2023-01-12T16:02:00Z</cp:lastPrinted>
  <dcterms:modified xsi:type="dcterms:W3CDTF">2024-03-27T01:56:14Z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DF284D7EBCB14D9EAF1846CCEB8C736A_13</vt:lpwstr>
  </property>
  <property fmtid="{D5CDD505-2E9C-101B-9397-08002B2CF9AE}" pid="4" name="KSOReadingLayout">
    <vt:bool>true</vt:bool>
  </property>
</Properties>
</file>