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2023年收支总体情况表" sheetId="1" r:id="rId1"/>
    <sheet name="2023年基本支出预算表" sheetId="2" r:id="rId2"/>
    <sheet name="2023年项目支出明细表" sheetId="3" r:id="rId3"/>
    <sheet name="2023年“三公”经费等预算表" sheetId="4" r:id="rId4"/>
    <sheet name="2023年政府采购预算表" sheetId="5" r:id="rId5"/>
  </sheets>
  <definedNames>
    <definedName name="_xlnm.Print_Titles" localSheetId="2">'2023年项目支出明细表'!$4:$6</definedName>
  </definedNames>
  <calcPr calcId="144525"/>
</workbook>
</file>

<file path=xl/sharedStrings.xml><?xml version="1.0" encoding="utf-8"?>
<sst xmlns="http://schemas.openxmlformats.org/spreadsheetml/2006/main" count="168" uniqueCount="132">
  <si>
    <t>表一</t>
  </si>
  <si>
    <t>收支总体情况表</t>
  </si>
  <si>
    <t>单位名称：乳源瑶族自治县残疾人联合会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</si>
  <si>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</si>
  <si>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</si>
  <si>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</si>
  <si>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</si>
  <si>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</si>
  <si>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</si>
  <si>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</si>
  <si>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</si>
  <si>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</si>
  <si>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</si>
  <si>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</si>
  <si>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</si>
  <si>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</si>
  <si>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</si>
  <si>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</si>
  <si>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</si>
  <si>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</si>
  <si>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</si>
  <si>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</si>
  <si>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</si>
  <si>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</si>
  <si>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</si>
  <si>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</si>
  <si>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</si>
  <si>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</si>
  <si>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</si>
  <si>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</si>
  <si>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</si>
  <si>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</si>
  <si>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</si>
  <si>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</si>
  <si>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</si>
  <si>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</si>
  <si>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</si>
  <si>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</si>
  <si>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</si>
  <si>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</si>
  <si>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</si>
  <si>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</si>
  <si>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</si>
  <si>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</si>
  <si>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</si>
  <si>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支      出      总 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</si>
  <si>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</si>
  <si>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</si>
  <si>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</si>
  <si>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</si>
  <si>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</si>
  <si>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</si>
  <si>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</si>
  <si>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</si>
  <si>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</si>
  <si>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[501]机关工资福利支出</t>
  </si>
  <si>
    <t>[303]对个人和家庭的补助</t>
  </si>
  <si>
    <t>[509]对个人和家庭的补助</t>
  </si>
  <si>
    <t>[302]商品和服务支出</t>
  </si>
  <si>
    <t>[502]机关商品和服务支出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</si>
  <si>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</si>
  <si>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</si>
  <si>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</si>
  <si>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</si>
  <si>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</si>
  <si>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</si>
  <si>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</si>
  <si>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</si>
  <si>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</si>
  <si>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</si>
  <si>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</si>
  <si>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</si>
  <si>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</si>
  <si>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</si>
  <si>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</si>
  <si>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</si>
  <si>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残疾人康复经费</t>
  </si>
  <si>
    <t>残疾人康复中心运作经费</t>
  </si>
  <si>
    <t>残疾人事业发展经费</t>
  </si>
  <si>
    <t>残疾人辅具适配功能室项目</t>
  </si>
  <si>
    <t>残疾人就业培训经费</t>
  </si>
  <si>
    <t>残疾人专门协会事业经费</t>
  </si>
  <si>
    <t>残疾人专项调查经费</t>
  </si>
  <si>
    <t>第三代残疾人证（智能化）制卡及耗材费用</t>
  </si>
  <si>
    <t>贫困残疾人春节慰问经费</t>
  </si>
  <si>
    <t>评残办证工作补助经费</t>
  </si>
  <si>
    <t>社区康园中心建设经费</t>
  </si>
  <si>
    <t>社区康园中心运作经费</t>
  </si>
  <si>
    <t>助残日活动经费</t>
  </si>
  <si>
    <t>党建活动经费</t>
  </si>
  <si>
    <t>无障碍改造</t>
  </si>
  <si>
    <t>贫困重度残疾人家庭无障碍改造</t>
  </si>
  <si>
    <t>综合类</t>
  </si>
  <si>
    <t>残联日常工作经费</t>
  </si>
  <si>
    <t>上年结转</t>
  </si>
  <si>
    <t>粤财社[2020]286号 , 提前下达中央财政2021年残疾人事业发展补助资金</t>
  </si>
  <si>
    <t>粤财社〔2021〕244号残疾人精准康复和辅具适配服务</t>
  </si>
  <si>
    <t>粤财社〔2022〕26号社区康园中心运营补助资金</t>
  </si>
  <si>
    <t>韶财社〔2022〕76号2022年市级残疾人事业发展补助资金-评残办证补助经费</t>
  </si>
  <si>
    <t>韶财社[2021]70号, 2021年市级残疾人事业发展补助资金</t>
  </si>
  <si>
    <t>粤财社[2021]52号 , 2021年中央专项彩票公益金支持残疾人事业发展补助资金</t>
  </si>
  <si>
    <t>粤财社[2021]148号 , 中央财政2021年专项彩票公益金支持残疾人事业发展补助资金</t>
  </si>
  <si>
    <t>提前下达</t>
  </si>
  <si>
    <t>粤财社[2022]271号，提前下达2023年残疾人事业发展补助资金</t>
  </si>
  <si>
    <t>粤财社[2022]326号，提前下达2023年中央财政残疾人事业发展补助资金的通知</t>
  </si>
  <si>
    <t>表四</t>
  </si>
  <si>
    <t>2023年“三公”经费等预算表</t>
  </si>
  <si>
    <t>单位：万元</t>
  </si>
  <si>
    <t>项目</t>
  </si>
  <si>
    <t>2023年预算</t>
  </si>
  <si>
    <t>“三公”经费</t>
  </si>
  <si>
    <t xml:space="preserve">   其中：（一）因公出国（境）支出</t>
  </si>
  <si>
    <t xml:space="preserve">         （二）公用车购置及运行维护支出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</si>
  <si>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</si>
  <si>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</si>
  <si>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</t>
  </si>
  <si>
    <t>会议费</t>
  </si>
  <si>
    <t>培训费</t>
  </si>
  <si>
    <t>表五</t>
  </si>
  <si>
    <t>2023年政府采购预算表</t>
  </si>
  <si>
    <t>项目名称</t>
  </si>
  <si>
    <t>采购项目分类</t>
  </si>
  <si>
    <t>国有资本经费预算拨款</t>
  </si>
  <si>
    <t>B07000000-装修工程</t>
  </si>
  <si>
    <t/>
  </si>
  <si>
    <t>C23090199-其他印刷服务</t>
  </si>
  <si>
    <t>A07100300-纸制品</t>
  </si>
  <si>
    <t>C21040000-物业管理服务</t>
  </si>
  <si>
    <t>A02020400-多功能一体机</t>
  </si>
  <si>
    <t>A02010105-台式计算机</t>
  </si>
  <si>
    <t>A05010800-组合家具</t>
  </si>
  <si>
    <t>B08010000-房屋修缮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</si>
</sst>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  <numFmt numFmtId="178" formatCode="#0.00"/>
  </numFmts>
  <fonts count="41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6"/>
      <color indexed="8"/>
      <name val="黑体"/>
      <charset val="134"/>
    </font>
    <font>
      <sz val="9"/>
      <color indexed="8"/>
      <name val="SimSun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2" borderId="11" applyNumberFormat="0" applyAlignment="0" applyProtection="0">
      <alignment vertical="center"/>
    </xf>
    <xf numFmtId="0" fontId="36" fillId="13" borderId="16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8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6" fontId="16" fillId="0" borderId="1" xfId="8" applyNumberFormat="1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176" fontId="16" fillId="2" borderId="1" xfId="8" applyNumberFormat="1" applyFont="1" applyFill="1" applyBorder="1" applyAlignment="1">
      <alignment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43" fontId="18" fillId="0" borderId="8" xfId="8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43" fontId="18" fillId="0" borderId="9" xfId="8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8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2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view="pageLayout" zoomScaleNormal="100" topLeftCell="A19" workbookViewId="0">
      <selection activeCell="D37" sqref="D37"/>
    </sheetView>
  </sheetViews>
  <sheetFormatPr defaultColWidth="20.2166666666667" defaultRowHeight="13.5" outlineLevelCol="4"/>
  <cols>
    <col min="1" max="1" width="26.6666666666667" style="50" customWidth="1"/>
    <col min="2" max="2" width="15.3333333333333" style="50" customWidth="1"/>
    <col min="3" max="3" width="26.6666666666667" style="50" customWidth="1"/>
    <col min="4" max="4" width="18.8833333333333" style="50" customWidth="1"/>
    <col min="5" max="5" width="20.2166666666667" style="50" customWidth="1"/>
    <col min="6" max="16384" width="20.2166666666667" style="50"/>
  </cols>
  <sheetData>
    <row r="1" spans="1:1">
      <c r="A1" s="51" t="s">
        <v>0</v>
      </c>
    </row>
    <row r="2" ht="34.95" customHeight="1" spans="1:5">
      <c r="A2" s="42" t="s">
        <v>1</v>
      </c>
      <c r="B2" s="42"/>
      <c r="C2" s="42"/>
      <c r="D2" s="42"/>
      <c r="E2" s="43"/>
    </row>
    <row r="3" ht="14.7" customHeight="1" spans="1:5">
      <c r="A3" s="43" t="s">
        <v>2</v>
      </c>
      <c r="B3" s="43"/>
      <c r="C3" s="43"/>
      <c r="D3" s="44" t="s">
        <v>3</v>
      </c>
      <c r="E3" s="43"/>
    </row>
    <row r="4" ht="24" customHeight="1" spans="1:4">
      <c r="A4" s="45" t="s">
        <v>4</v>
      </c>
      <c r="B4" s="45"/>
      <c r="C4" s="45" t="s">
        <v>5</v>
      </c>
      <c r="D4" s="45"/>
    </row>
    <row r="5" ht="21.9" customHeight="1" spans="1:4">
      <c r="A5" s="45" t="s">
        <v>6</v>
      </c>
      <c r="B5" s="45" t="s">
        <v>7</v>
      </c>
      <c r="C5" s="45" t="s">
        <v>8</v>
      </c>
      <c r="D5" s="45" t="s">
        <v>7</v>
      </c>
    </row>
    <row r="6" ht="18" customHeight="1" spans="1:4">
      <c r="A6" s="48" t="s">
        <v>9</v>
      </c>
      <c r="B6" s="52">
        <f>399.696898+1.5+149.0052+15.9268</f>
        <v>566.128898</v>
      </c>
      <c r="C6" s="48" t="s">
        <v>10</v>
      </c>
      <c r="D6" s="52">
        <v>1</v>
      </c>
    </row>
    <row r="7" ht="18" customHeight="1" spans="1:4">
      <c r="A7" s="48" t="s">
        <v>11</v>
      </c>
      <c r="B7" s="52"/>
      <c r="C7" s="48" t="s">
        <v>12</v>
      </c>
      <c r="D7" s="52"/>
    </row>
    <row r="8" ht="18" customHeight="1" spans="1:4">
      <c r="A8" s="48" t="s">
        <v>13</v>
      </c>
      <c r="B8" s="52"/>
      <c r="C8" s="48" t="s">
        <v>14</v>
      </c>
      <c r="D8" s="52"/>
    </row>
    <row r="9" ht="18" customHeight="1" spans="1:4">
      <c r="A9" s="48"/>
      <c r="B9" s="52"/>
      <c r="C9" s="48" t="s">
        <v>15</v>
      </c>
      <c r="D9" s="52"/>
    </row>
    <row r="10" ht="18" customHeight="1" spans="1:4">
      <c r="A10" s="48"/>
      <c r="B10" s="52"/>
      <c r="C10" s="48" t="s">
        <v>16</v>
      </c>
      <c r="D10" s="52"/>
    </row>
    <row r="11" ht="18" customHeight="1" spans="1:4">
      <c r="A11" s="48"/>
      <c r="B11" s="52"/>
      <c r="C11" s="48" t="s">
        <v>17</v>
      </c>
      <c r="D11" s="52"/>
    </row>
    <row r="12" ht="18" customHeight="1" spans="1:4">
      <c r="A12" s="48"/>
      <c r="B12" s="52"/>
      <c r="C12" s="48" t="s">
        <v>18</v>
      </c>
      <c r="D12" s="52"/>
    </row>
    <row r="13" ht="18" customHeight="1" spans="1:4">
      <c r="A13" s="48"/>
      <c r="B13" s="52"/>
      <c r="C13" s="48" t="s">
        <v>19</v>
      </c>
      <c r="D13" s="52">
        <f>360.645798+1.5+149.0052+15.9268</f>
        <v>527.077798</v>
      </c>
    </row>
    <row r="14" ht="18" customHeight="1" spans="1:4">
      <c r="A14" s="48"/>
      <c r="B14" s="52"/>
      <c r="C14" s="48" t="s">
        <v>20</v>
      </c>
      <c r="D14" s="52">
        <v>3.95</v>
      </c>
    </row>
    <row r="15" ht="18" customHeight="1" spans="1:4">
      <c r="A15" s="48"/>
      <c r="B15" s="52"/>
      <c r="C15" s="48" t="s">
        <v>21</v>
      </c>
      <c r="D15" s="52"/>
    </row>
    <row r="16" ht="18" customHeight="1" spans="1:4">
      <c r="A16" s="48"/>
      <c r="B16" s="52"/>
      <c r="C16" s="48" t="s">
        <v>22</v>
      </c>
      <c r="D16" s="52"/>
    </row>
    <row r="17" ht="18" customHeight="1" spans="1:4">
      <c r="A17" s="48"/>
      <c r="B17" s="52"/>
      <c r="C17" s="48" t="s">
        <v>23</v>
      </c>
      <c r="D17" s="52"/>
    </row>
    <row r="18" ht="18" customHeight="1" spans="1:4">
      <c r="A18" s="48"/>
      <c r="B18" s="52"/>
      <c r="C18" s="48" t="s">
        <v>24</v>
      </c>
      <c r="D18" s="52"/>
    </row>
    <row r="19" ht="18" customHeight="1" spans="1:4">
      <c r="A19" s="48"/>
      <c r="B19" s="52"/>
      <c r="C19" s="48" t="s">
        <v>25</v>
      </c>
      <c r="D19" s="52"/>
    </row>
    <row r="20" ht="18" customHeight="1" spans="1:4">
      <c r="A20" s="48"/>
      <c r="B20" s="52"/>
      <c r="C20" s="48" t="s">
        <v>26</v>
      </c>
      <c r="D20" s="52"/>
    </row>
    <row r="21" ht="18" customHeight="1" spans="1:4">
      <c r="A21" s="48"/>
      <c r="B21" s="52"/>
      <c r="C21" s="48" t="s">
        <v>27</v>
      </c>
      <c r="D21" s="52"/>
    </row>
    <row r="22" ht="18" customHeight="1" spans="1:4">
      <c r="A22" s="48"/>
      <c r="B22" s="52"/>
      <c r="C22" s="48" t="s">
        <v>28</v>
      </c>
      <c r="D22" s="52"/>
    </row>
    <row r="23" ht="18" customHeight="1" spans="1:4">
      <c r="A23" s="48"/>
      <c r="B23" s="52"/>
      <c r="C23" s="48" t="s">
        <v>29</v>
      </c>
      <c r="D23" s="52"/>
    </row>
    <row r="24" ht="18" customHeight="1" spans="1:4">
      <c r="A24" s="48"/>
      <c r="B24" s="52"/>
      <c r="C24" s="48" t="s">
        <v>30</v>
      </c>
      <c r="D24" s="52">
        <v>14.1011</v>
      </c>
    </row>
    <row r="25" ht="18" customHeight="1" spans="1:4">
      <c r="A25" s="53"/>
      <c r="B25" s="54"/>
      <c r="C25" s="53" t="s">
        <v>31</v>
      </c>
      <c r="D25" s="54"/>
    </row>
    <row r="26" ht="18" customHeight="1" spans="1:4">
      <c r="A26" s="55"/>
      <c r="B26" s="56"/>
      <c r="C26" s="55" t="s">
        <v>32</v>
      </c>
      <c r="D26" s="56"/>
    </row>
    <row r="27" ht="18" customHeight="1" spans="1:4">
      <c r="A27" s="55"/>
      <c r="B27" s="56"/>
      <c r="C27" s="55" t="s">
        <v>33</v>
      </c>
      <c r="D27" s="56"/>
    </row>
    <row r="28" ht="18" customHeight="1" spans="1:4">
      <c r="A28" s="55"/>
      <c r="B28" s="56"/>
      <c r="C28" s="55" t="s">
        <v>34</v>
      </c>
      <c r="D28" s="56">
        <v>20</v>
      </c>
    </row>
    <row r="29" ht="18" customHeight="1" spans="1:4">
      <c r="A29" s="57" t="s">
        <v>35</v>
      </c>
      <c r="B29" s="56">
        <f>399.696898+1.5+149.0052+15.9268</f>
        <v>566.128898</v>
      </c>
      <c r="C29" s="57" t="s">
        <v>36</v>
      </c>
      <c r="D29" s="56">
        <f>399.696898+1.5+149.0052+15.9268</f>
        <v>566.128898</v>
      </c>
    </row>
    <row r="30" ht="18" customHeight="1" spans="1:4">
      <c r="A30" s="55" t="s">
        <v>37</v>
      </c>
      <c r="B30" s="56"/>
      <c r="C30" s="55" t="s">
        <v>38</v>
      </c>
      <c r="D30" s="56"/>
    </row>
    <row r="31" ht="18" customHeight="1" spans="1:4">
      <c r="A31" s="55" t="s">
        <v>39</v>
      </c>
      <c r="B31" s="58"/>
      <c r="C31" s="55" t="s">
        <v>40</v>
      </c>
      <c r="D31" s="56"/>
    </row>
    <row r="32" ht="18" customHeight="1" spans="1:4">
      <c r="A32" s="55" t="s">
        <v>41</v>
      </c>
      <c r="B32" s="58"/>
      <c r="C32" s="55" t="s">
        <v>42</v>
      </c>
      <c r="D32" s="56"/>
    </row>
    <row r="33" ht="18" customHeight="1" spans="1:4">
      <c r="A33" s="59"/>
      <c r="B33" s="59"/>
      <c r="C33" s="55" t="s">
        <v>43</v>
      </c>
      <c r="D33" s="56"/>
    </row>
    <row r="34" ht="27" customHeight="1" spans="1:4">
      <c r="A34" s="60" t="s">
        <v>44</v>
      </c>
      <c r="B34" s="56">
        <f>399.696898+1.5+149.0052+15.9268</f>
        <v>566.128898</v>
      </c>
      <c r="C34" s="60" t="s">
        <v>45</v>
      </c>
      <c r="D34" s="56">
        <f>399.696898+1.5+149.0052+15.9268</f>
        <v>566.128898</v>
      </c>
    </row>
    <row r="35" ht="26.1" customHeight="1" spans="1:4">
      <c r="A35" s="55" t="s">
        <v>46</v>
      </c>
      <c r="B35" s="55"/>
      <c r="C35" s="55"/>
      <c r="D35" s="55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view="pageLayout" zoomScaleNormal="100" workbookViewId="0">
      <selection activeCell="C8" sqref="C8"/>
    </sheetView>
  </sheetViews>
  <sheetFormatPr defaultColWidth="9" defaultRowHeight="13.5" outlineLevelCol="2"/>
  <cols>
    <col min="1" max="1" width="43.3333333333333" customWidth="1"/>
    <col min="2" max="2" width="44.8833333333333" customWidth="1"/>
    <col min="3" max="3" width="45.2166666666667" customWidth="1"/>
  </cols>
  <sheetData>
    <row r="1" spans="1:1">
      <c r="A1" s="41" t="s">
        <v>47</v>
      </c>
    </row>
    <row r="2" ht="36" customHeight="1" spans="1:3">
      <c r="A2" s="42" t="s">
        <v>48</v>
      </c>
      <c r="B2" s="42"/>
      <c r="C2" s="42"/>
    </row>
    <row r="3" ht="18.75" customHeight="1" spans="1:3">
      <c r="A3" s="43" t="s">
        <v>2</v>
      </c>
      <c r="B3" s="43"/>
      <c r="C3" s="44" t="s">
        <v>3</v>
      </c>
    </row>
    <row r="4" spans="1:3">
      <c r="A4" s="45" t="s">
        <v>49</v>
      </c>
      <c r="B4" s="45" t="s">
        <v>50</v>
      </c>
      <c r="C4" s="45" t="s">
        <v>51</v>
      </c>
    </row>
    <row r="5" spans="1:3">
      <c r="A5" s="45"/>
      <c r="B5" s="45"/>
      <c r="C5" s="45"/>
    </row>
    <row r="6" ht="27" customHeight="1" spans="1:3">
      <c r="A6" s="45"/>
      <c r="B6" s="45" t="s">
        <v>52</v>
      </c>
      <c r="C6" s="46">
        <v>229.836898</v>
      </c>
    </row>
    <row r="7" ht="24.9" customHeight="1" spans="1:3">
      <c r="A7" s="47" t="s">
        <v>53</v>
      </c>
      <c r="B7" s="48" t="s">
        <v>54</v>
      </c>
      <c r="C7" s="46">
        <v>56.735382</v>
      </c>
    </row>
    <row r="8" ht="24.9" customHeight="1" spans="1:3">
      <c r="A8" s="49"/>
      <c r="B8" s="48" t="s">
        <v>55</v>
      </c>
      <c r="C8" s="46">
        <v>139.390076</v>
      </c>
    </row>
    <row r="9" ht="24.9" customHeight="1" spans="1:3">
      <c r="A9" s="48" t="s">
        <v>56</v>
      </c>
      <c r="B9" s="48" t="s">
        <v>57</v>
      </c>
      <c r="C9" s="46">
        <v>16.27944</v>
      </c>
    </row>
    <row r="10" ht="24.9" customHeight="1" spans="1:3">
      <c r="A10" s="48" t="s">
        <v>58</v>
      </c>
      <c r="B10" s="48" t="s">
        <v>59</v>
      </c>
      <c r="C10" s="46">
        <v>17.432</v>
      </c>
    </row>
  </sheetData>
  <mergeCells count="5">
    <mergeCell ref="A2:C2"/>
    <mergeCell ref="A4:A5"/>
    <mergeCell ref="A7:A8"/>
    <mergeCell ref="B4:B5"/>
    <mergeCell ref="C4:C5"/>
  </mergeCells>
  <printOptions horizontalCentered="1"/>
  <pageMargins left="0.551181102362205" right="0.551181102362205" top="0.984251968503937" bottom="0.984251968503937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Layout" zoomScaleNormal="100" topLeftCell="A16" workbookViewId="0">
      <selection activeCell="C19" sqref="C19:F19"/>
    </sheetView>
  </sheetViews>
  <sheetFormatPr defaultColWidth="9" defaultRowHeight="13.5"/>
  <cols>
    <col min="2" max="2" width="15.6666666666667" customWidth="1"/>
    <col min="3" max="3" width="21.8833333333333" customWidth="1"/>
    <col min="4" max="4" width="12.1083333333333" customWidth="1"/>
    <col min="5" max="5" width="12" customWidth="1"/>
    <col min="6" max="6" width="11.8833333333333" customWidth="1"/>
    <col min="7" max="7" width="12.4416666666667" customWidth="1"/>
    <col min="8" max="8" width="14.4416666666667" customWidth="1"/>
    <col min="9" max="9" width="10.8833333333333" customWidth="1"/>
    <col min="10" max="10" width="6.33333333333333" customWidth="1"/>
    <col min="11" max="11" width="5.775" customWidth="1"/>
  </cols>
  <sheetData>
    <row r="1" s="2" customFormat="1" ht="12.75" spans="1:1">
      <c r="A1" s="3" t="s">
        <v>60</v>
      </c>
    </row>
    <row r="2" s="24" customFormat="1" ht="30" customHeight="1" spans="1:11">
      <c r="A2" s="28" t="s">
        <v>61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="24" customFormat="1" ht="15.9" customHeight="1" spans="1:11">
      <c r="A3" s="29" t="s">
        <v>2</v>
      </c>
      <c r="B3" s="29"/>
      <c r="C3" s="29"/>
      <c r="D3" s="30"/>
      <c r="E3" s="30"/>
      <c r="F3" s="30"/>
      <c r="G3" s="30"/>
      <c r="H3" s="30"/>
      <c r="I3" s="29"/>
      <c r="J3" s="40" t="s">
        <v>62</v>
      </c>
      <c r="K3" s="29"/>
    </row>
    <row r="4" s="25" customFormat="1" ht="17.1" customHeight="1" spans="1:11">
      <c r="A4" s="31" t="s">
        <v>63</v>
      </c>
      <c r="B4" s="31" t="s">
        <v>64</v>
      </c>
      <c r="C4" s="31" t="s">
        <v>65</v>
      </c>
      <c r="D4" s="31" t="s">
        <v>66</v>
      </c>
      <c r="E4" s="31" t="s">
        <v>67</v>
      </c>
      <c r="F4" s="31"/>
      <c r="G4" s="32"/>
      <c r="H4" s="31"/>
      <c r="I4" s="31"/>
      <c r="J4" s="31" t="s">
        <v>68</v>
      </c>
      <c r="K4" s="31" t="s">
        <v>69</v>
      </c>
    </row>
    <row r="5" s="25" customFormat="1" ht="17.1" customHeight="1" spans="1:11">
      <c r="A5" s="31"/>
      <c r="B5" s="31"/>
      <c r="C5" s="31"/>
      <c r="D5" s="31"/>
      <c r="E5" s="31" t="s">
        <v>70</v>
      </c>
      <c r="F5" s="31" t="s">
        <v>71</v>
      </c>
      <c r="G5" s="32"/>
      <c r="H5" s="31"/>
      <c r="I5" s="31" t="s">
        <v>72</v>
      </c>
      <c r="J5" s="31"/>
      <c r="K5" s="31"/>
    </row>
    <row r="6" s="25" customFormat="1" ht="40.2" customHeight="1" spans="1:11">
      <c r="A6" s="31"/>
      <c r="B6" s="31"/>
      <c r="C6" s="31"/>
      <c r="D6" s="31"/>
      <c r="E6" s="31"/>
      <c r="F6" s="31" t="s">
        <v>70</v>
      </c>
      <c r="G6" s="32" t="s">
        <v>73</v>
      </c>
      <c r="H6" s="31" t="s">
        <v>74</v>
      </c>
      <c r="I6" s="31"/>
      <c r="J6" s="31"/>
      <c r="K6" s="31"/>
    </row>
    <row r="7" s="26" customFormat="1" ht="27" customHeight="1" spans="1:11">
      <c r="A7" s="33" t="s">
        <v>52</v>
      </c>
      <c r="B7" s="34"/>
      <c r="C7" s="34"/>
      <c r="D7" s="35">
        <f>D8</f>
        <v>3362920.57</v>
      </c>
      <c r="E7" s="35">
        <f t="shared" ref="E7:I7" si="0">E8</f>
        <v>3362920.57</v>
      </c>
      <c r="F7" s="35">
        <f t="shared" si="0"/>
        <v>2421652.02</v>
      </c>
      <c r="G7" s="35">
        <f t="shared" si="0"/>
        <v>918052.02</v>
      </c>
      <c r="H7" s="35">
        <f t="shared" si="0"/>
        <v>1503600</v>
      </c>
      <c r="I7" s="35">
        <f t="shared" si="0"/>
        <v>941268.55</v>
      </c>
      <c r="J7" s="35"/>
      <c r="K7" s="35"/>
    </row>
    <row r="8" s="26" customFormat="1" ht="27" customHeight="1" spans="1:11">
      <c r="A8" s="33" t="s">
        <v>75</v>
      </c>
      <c r="B8" s="34"/>
      <c r="C8" s="34"/>
      <c r="D8" s="35">
        <f>D9+D11+D22+D24+D26+D28+D36</f>
        <v>3362920.57</v>
      </c>
      <c r="E8" s="35">
        <f t="shared" ref="E8:I8" si="1">E9+E11+E22+E24+E26+E28+E36</f>
        <v>3362920.57</v>
      </c>
      <c r="F8" s="35">
        <f t="shared" si="1"/>
        <v>2421652.02</v>
      </c>
      <c r="G8" s="35">
        <f t="shared" si="1"/>
        <v>918052.02</v>
      </c>
      <c r="H8" s="35">
        <f t="shared" si="1"/>
        <v>1503600</v>
      </c>
      <c r="I8" s="35">
        <f t="shared" si="1"/>
        <v>941268.55</v>
      </c>
      <c r="J8" s="35"/>
      <c r="K8" s="35"/>
    </row>
    <row r="9" s="26" customFormat="1" ht="27" customHeight="1" spans="1:11">
      <c r="A9" s="34"/>
      <c r="B9" s="34" t="s">
        <v>76</v>
      </c>
      <c r="C9" s="34"/>
      <c r="D9" s="35">
        <f t="shared" ref="D9:H9" si="2">D10</f>
        <v>750000</v>
      </c>
      <c r="E9" s="35">
        <f t="shared" si="2"/>
        <v>750000</v>
      </c>
      <c r="F9" s="35">
        <f t="shared" si="2"/>
        <v>750000</v>
      </c>
      <c r="G9" s="35"/>
      <c r="H9" s="35">
        <f t="shared" si="2"/>
        <v>750000</v>
      </c>
      <c r="I9" s="35"/>
      <c r="J9" s="35"/>
      <c r="K9" s="35"/>
    </row>
    <row r="10" ht="27" customHeight="1" spans="1:11">
      <c r="A10" s="36"/>
      <c r="B10" s="36"/>
      <c r="C10" s="36" t="s">
        <v>77</v>
      </c>
      <c r="D10" s="37">
        <f t="shared" ref="D10:D21" si="3">E10+J10+K10</f>
        <v>750000</v>
      </c>
      <c r="E10" s="37">
        <f t="shared" ref="E10:E21" si="4">F10+I10</f>
        <v>750000</v>
      </c>
      <c r="F10" s="37">
        <f t="shared" ref="F10:F21" si="5">G10+H10</f>
        <v>750000</v>
      </c>
      <c r="G10" s="37"/>
      <c r="H10" s="37">
        <v>750000</v>
      </c>
      <c r="I10" s="37"/>
      <c r="J10" s="37"/>
      <c r="K10" s="37"/>
    </row>
    <row r="11" s="26" customFormat="1" ht="27" customHeight="1" spans="1:11">
      <c r="A11" s="34"/>
      <c r="B11" s="34" t="s">
        <v>78</v>
      </c>
      <c r="C11" s="34"/>
      <c r="D11" s="35">
        <f t="shared" ref="D11:I11" si="6">SUM(D12:D21)</f>
        <v>788600</v>
      </c>
      <c r="E11" s="35">
        <f t="shared" si="6"/>
        <v>788600</v>
      </c>
      <c r="F11" s="35">
        <f t="shared" si="6"/>
        <v>588600</v>
      </c>
      <c r="G11" s="35"/>
      <c r="H11" s="35">
        <f t="shared" si="6"/>
        <v>588600</v>
      </c>
      <c r="I11" s="35">
        <f t="shared" si="6"/>
        <v>200000</v>
      </c>
      <c r="J11" s="35"/>
      <c r="K11" s="35"/>
    </row>
    <row r="12" ht="27" customHeight="1" spans="1:11">
      <c r="A12" s="36"/>
      <c r="B12" s="36"/>
      <c r="C12" s="36" t="s">
        <v>79</v>
      </c>
      <c r="D12" s="37">
        <f t="shared" si="3"/>
        <v>150000</v>
      </c>
      <c r="E12" s="37">
        <f t="shared" si="4"/>
        <v>150000</v>
      </c>
      <c r="F12" s="37">
        <f t="shared" si="5"/>
        <v>150000</v>
      </c>
      <c r="G12" s="37"/>
      <c r="H12" s="37">
        <v>150000</v>
      </c>
      <c r="I12" s="37"/>
      <c r="J12" s="37"/>
      <c r="K12" s="37"/>
    </row>
    <row r="13" ht="27" customHeight="1" spans="1:11">
      <c r="A13" s="36"/>
      <c r="B13" s="36"/>
      <c r="C13" s="36" t="s">
        <v>80</v>
      </c>
      <c r="D13" s="37">
        <f t="shared" si="3"/>
        <v>17400</v>
      </c>
      <c r="E13" s="37">
        <f t="shared" si="4"/>
        <v>17400</v>
      </c>
      <c r="F13" s="37">
        <f t="shared" si="5"/>
        <v>17400</v>
      </c>
      <c r="G13" s="37"/>
      <c r="H13" s="37">
        <v>17400</v>
      </c>
      <c r="I13" s="37"/>
      <c r="J13" s="37"/>
      <c r="K13" s="37"/>
    </row>
    <row r="14" ht="27" customHeight="1" spans="1:11">
      <c r="A14" s="36"/>
      <c r="B14" s="36"/>
      <c r="C14" s="36" t="s">
        <v>81</v>
      </c>
      <c r="D14" s="37">
        <f t="shared" si="3"/>
        <v>5000</v>
      </c>
      <c r="E14" s="37">
        <f t="shared" si="4"/>
        <v>5000</v>
      </c>
      <c r="F14" s="37">
        <f t="shared" si="5"/>
        <v>5000</v>
      </c>
      <c r="G14" s="37"/>
      <c r="H14" s="37">
        <v>5000</v>
      </c>
      <c r="I14" s="37"/>
      <c r="J14" s="37"/>
      <c r="K14" s="37"/>
    </row>
    <row r="15" s="27" customFormat="1" ht="27" customHeight="1" spans="1:11">
      <c r="A15" s="36"/>
      <c r="B15" s="36"/>
      <c r="C15" s="36" t="s">
        <v>82</v>
      </c>
      <c r="D15" s="37">
        <f t="shared" si="3"/>
        <v>25500</v>
      </c>
      <c r="E15" s="37">
        <f t="shared" si="4"/>
        <v>25500</v>
      </c>
      <c r="F15" s="37">
        <f t="shared" si="5"/>
        <v>25500</v>
      </c>
      <c r="G15" s="37"/>
      <c r="H15" s="37">
        <v>25500</v>
      </c>
      <c r="I15" s="37"/>
      <c r="J15" s="37"/>
      <c r="K15" s="37"/>
    </row>
    <row r="16" ht="27" customHeight="1" spans="1:11">
      <c r="A16" s="36"/>
      <c r="B16" s="36"/>
      <c r="C16" s="36" t="s">
        <v>83</v>
      </c>
      <c r="D16" s="37">
        <f t="shared" si="3"/>
        <v>68400</v>
      </c>
      <c r="E16" s="37">
        <f t="shared" si="4"/>
        <v>68400</v>
      </c>
      <c r="F16" s="37">
        <f t="shared" si="5"/>
        <v>68400</v>
      </c>
      <c r="G16" s="37"/>
      <c r="H16" s="37">
        <v>68400</v>
      </c>
      <c r="I16" s="37"/>
      <c r="J16" s="37"/>
      <c r="K16" s="37"/>
    </row>
    <row r="17" ht="27" customHeight="1" spans="1:11">
      <c r="A17" s="36"/>
      <c r="B17" s="36"/>
      <c r="C17" s="36" t="s">
        <v>84</v>
      </c>
      <c r="D17" s="37">
        <f t="shared" si="3"/>
        <v>49800</v>
      </c>
      <c r="E17" s="37">
        <f t="shared" si="4"/>
        <v>49800</v>
      </c>
      <c r="F17" s="37">
        <f t="shared" si="5"/>
        <v>49800</v>
      </c>
      <c r="G17" s="37"/>
      <c r="H17" s="37">
        <v>49800</v>
      </c>
      <c r="I17" s="37"/>
      <c r="J17" s="37"/>
      <c r="K17" s="37"/>
    </row>
    <row r="18" ht="27" customHeight="1" spans="1:11">
      <c r="A18" s="36"/>
      <c r="B18" s="36"/>
      <c r="C18" s="36" t="s">
        <v>85</v>
      </c>
      <c r="D18" s="37">
        <f t="shared" si="3"/>
        <v>37500</v>
      </c>
      <c r="E18" s="37">
        <f t="shared" si="4"/>
        <v>37500</v>
      </c>
      <c r="F18" s="37">
        <f t="shared" si="5"/>
        <v>37500</v>
      </c>
      <c r="G18" s="37"/>
      <c r="H18" s="37">
        <v>37500</v>
      </c>
      <c r="I18" s="37"/>
      <c r="J18" s="37"/>
      <c r="K18" s="37"/>
    </row>
    <row r="19" ht="27" customHeight="1" spans="1:11">
      <c r="A19" s="36"/>
      <c r="B19" s="36"/>
      <c r="C19" s="38" t="s">
        <v>86</v>
      </c>
      <c r="D19" s="39">
        <f t="shared" si="3"/>
        <v>260000</v>
      </c>
      <c r="E19" s="39">
        <f t="shared" si="4"/>
        <v>260000</v>
      </c>
      <c r="F19" s="39">
        <f t="shared" si="5"/>
        <v>60000</v>
      </c>
      <c r="G19" s="37"/>
      <c r="H19" s="37">
        <v>60000</v>
      </c>
      <c r="I19" s="37">
        <v>200000</v>
      </c>
      <c r="J19" s="37"/>
      <c r="K19" s="37"/>
    </row>
    <row r="20" ht="27" customHeight="1" spans="1:11">
      <c r="A20" s="36"/>
      <c r="B20" s="36"/>
      <c r="C20" s="36" t="s">
        <v>87</v>
      </c>
      <c r="D20" s="37">
        <f t="shared" si="3"/>
        <v>160000</v>
      </c>
      <c r="E20" s="37">
        <f t="shared" si="4"/>
        <v>160000</v>
      </c>
      <c r="F20" s="37">
        <f t="shared" si="5"/>
        <v>160000</v>
      </c>
      <c r="G20" s="37"/>
      <c r="H20" s="37">
        <v>160000</v>
      </c>
      <c r="I20" s="37"/>
      <c r="J20" s="37"/>
      <c r="K20" s="37"/>
    </row>
    <row r="21" ht="27" customHeight="1" spans="1:11">
      <c r="A21" s="36"/>
      <c r="B21" s="36"/>
      <c r="C21" s="36" t="s">
        <v>88</v>
      </c>
      <c r="D21" s="37">
        <f t="shared" si="3"/>
        <v>15000</v>
      </c>
      <c r="E21" s="37">
        <f t="shared" si="4"/>
        <v>15000</v>
      </c>
      <c r="F21" s="37">
        <f t="shared" si="5"/>
        <v>15000</v>
      </c>
      <c r="G21" s="37"/>
      <c r="H21" s="37">
        <v>15000</v>
      </c>
      <c r="I21" s="37"/>
      <c r="J21" s="37"/>
      <c r="K21" s="37"/>
    </row>
    <row r="22" s="26" customFormat="1" ht="27" customHeight="1" spans="1:11">
      <c r="A22" s="34"/>
      <c r="B22" s="34" t="s">
        <v>89</v>
      </c>
      <c r="C22" s="34"/>
      <c r="D22" s="35">
        <f t="shared" ref="D22:G22" si="7">D23</f>
        <v>10000</v>
      </c>
      <c r="E22" s="35">
        <f t="shared" si="7"/>
        <v>10000</v>
      </c>
      <c r="F22" s="35">
        <f t="shared" si="7"/>
        <v>10000</v>
      </c>
      <c r="G22" s="35">
        <f t="shared" si="7"/>
        <v>10000</v>
      </c>
      <c r="H22" s="35"/>
      <c r="I22" s="35"/>
      <c r="J22" s="35"/>
      <c r="K22" s="35"/>
    </row>
    <row r="23" ht="27" customHeight="1" spans="1:11">
      <c r="A23" s="36"/>
      <c r="B23" s="36"/>
      <c r="C23" s="36" t="s">
        <v>89</v>
      </c>
      <c r="D23" s="37">
        <f t="shared" ref="D23:D27" si="8">E23+J23+K23</f>
        <v>10000</v>
      </c>
      <c r="E23" s="37">
        <f t="shared" ref="E23:E27" si="9">F23+I23</f>
        <v>10000</v>
      </c>
      <c r="F23" s="37">
        <f t="shared" ref="F23:F27" si="10">G23+H23</f>
        <v>10000</v>
      </c>
      <c r="G23" s="37">
        <v>10000</v>
      </c>
      <c r="H23" s="37"/>
      <c r="I23" s="37"/>
      <c r="J23" s="37"/>
      <c r="K23" s="37"/>
    </row>
    <row r="24" s="26" customFormat="1" ht="27" customHeight="1" spans="1:11">
      <c r="A24" s="34"/>
      <c r="B24" s="34" t="s">
        <v>90</v>
      </c>
      <c r="C24" s="34"/>
      <c r="D24" s="35">
        <f t="shared" ref="D24:H24" si="11">D25</f>
        <v>15000</v>
      </c>
      <c r="E24" s="35">
        <f t="shared" si="11"/>
        <v>15000</v>
      </c>
      <c r="F24" s="35">
        <f t="shared" si="11"/>
        <v>15000</v>
      </c>
      <c r="G24" s="35"/>
      <c r="H24" s="35">
        <f t="shared" si="11"/>
        <v>15000</v>
      </c>
      <c r="I24" s="35"/>
      <c r="J24" s="35"/>
      <c r="K24" s="35"/>
    </row>
    <row r="25" ht="33" customHeight="1" spans="1:11">
      <c r="A25" s="36"/>
      <c r="B25" s="36"/>
      <c r="C25" s="36" t="s">
        <v>91</v>
      </c>
      <c r="D25" s="37">
        <f t="shared" si="8"/>
        <v>15000</v>
      </c>
      <c r="E25" s="37">
        <f t="shared" si="9"/>
        <v>15000</v>
      </c>
      <c r="F25" s="37">
        <f t="shared" si="10"/>
        <v>15000</v>
      </c>
      <c r="G25" s="37"/>
      <c r="H25" s="37">
        <v>15000</v>
      </c>
      <c r="I25" s="37"/>
      <c r="J25" s="37"/>
      <c r="K25" s="37"/>
    </row>
    <row r="26" s="26" customFormat="1" ht="27" customHeight="1" spans="1:11">
      <c r="A26" s="34"/>
      <c r="B26" s="34" t="s">
        <v>92</v>
      </c>
      <c r="C26" s="34"/>
      <c r="D26" s="35">
        <f t="shared" ref="D26:H26" si="12">D27</f>
        <v>150000</v>
      </c>
      <c r="E26" s="35">
        <f t="shared" si="12"/>
        <v>150000</v>
      </c>
      <c r="F26" s="35">
        <f t="shared" si="12"/>
        <v>150000</v>
      </c>
      <c r="G26" s="35"/>
      <c r="H26" s="35">
        <f t="shared" si="12"/>
        <v>150000</v>
      </c>
      <c r="I26" s="35"/>
      <c r="J26" s="35"/>
      <c r="K26" s="35"/>
    </row>
    <row r="27" ht="27" customHeight="1" spans="1:11">
      <c r="A27" s="36"/>
      <c r="B27" s="36"/>
      <c r="C27" s="36" t="s">
        <v>93</v>
      </c>
      <c r="D27" s="37">
        <f t="shared" si="8"/>
        <v>150000</v>
      </c>
      <c r="E27" s="37">
        <f t="shared" si="9"/>
        <v>150000</v>
      </c>
      <c r="F27" s="37">
        <f t="shared" si="10"/>
        <v>150000</v>
      </c>
      <c r="G27" s="37"/>
      <c r="H27" s="37">
        <v>150000</v>
      </c>
      <c r="I27" s="37"/>
      <c r="J27" s="37"/>
      <c r="K27" s="37"/>
    </row>
    <row r="28" s="26" customFormat="1" ht="27" customHeight="1" spans="1:11">
      <c r="A28" s="34"/>
      <c r="B28" s="34" t="s">
        <v>94</v>
      </c>
      <c r="C28" s="34"/>
      <c r="D28" s="35">
        <f t="shared" ref="D28:I28" si="13">SUM(D29:D35)</f>
        <v>348120.57</v>
      </c>
      <c r="E28" s="35">
        <f t="shared" si="13"/>
        <v>348120.57</v>
      </c>
      <c r="F28" s="35">
        <f t="shared" si="13"/>
        <v>188852.02</v>
      </c>
      <c r="G28" s="35">
        <f t="shared" si="13"/>
        <v>188852.02</v>
      </c>
      <c r="H28" s="35"/>
      <c r="I28" s="35">
        <f t="shared" si="13"/>
        <v>159268.55</v>
      </c>
      <c r="J28" s="35"/>
      <c r="K28" s="35"/>
    </row>
    <row r="29" ht="45" customHeight="1" spans="1:11">
      <c r="A29" s="36"/>
      <c r="B29" s="36"/>
      <c r="C29" s="36" t="s">
        <v>95</v>
      </c>
      <c r="D29" s="37">
        <f t="shared" ref="D29:D35" si="14">E29+J29+K29</f>
        <v>23558.93</v>
      </c>
      <c r="E29" s="37">
        <f t="shared" ref="E29:E35" si="15">F29+I29</f>
        <v>23558.93</v>
      </c>
      <c r="F29" s="37">
        <f t="shared" ref="F29:F33" si="16">G29+H29</f>
        <v>23558.93</v>
      </c>
      <c r="G29" s="37">
        <v>23558.93</v>
      </c>
      <c r="H29" s="37"/>
      <c r="I29" s="37"/>
      <c r="J29" s="37"/>
      <c r="K29" s="37"/>
    </row>
    <row r="30" ht="29.25" customHeight="1" spans="1:11">
      <c r="A30" s="36"/>
      <c r="B30" s="36"/>
      <c r="C30" s="36" t="s">
        <v>96</v>
      </c>
      <c r="D30" s="37">
        <f t="shared" si="14"/>
        <v>43543.09</v>
      </c>
      <c r="E30" s="37">
        <f t="shared" si="15"/>
        <v>43543.09</v>
      </c>
      <c r="F30" s="37">
        <f t="shared" si="16"/>
        <v>43543.09</v>
      </c>
      <c r="G30" s="37">
        <v>43543.09</v>
      </c>
      <c r="H30" s="37"/>
      <c r="I30" s="37"/>
      <c r="J30" s="37"/>
      <c r="K30" s="37"/>
    </row>
    <row r="31" ht="37.5" customHeight="1" spans="1:11">
      <c r="A31" s="36"/>
      <c r="B31" s="36"/>
      <c r="C31" s="36" t="s">
        <v>97</v>
      </c>
      <c r="D31" s="37">
        <f t="shared" si="14"/>
        <v>20000</v>
      </c>
      <c r="E31" s="37">
        <f t="shared" si="15"/>
        <v>20000</v>
      </c>
      <c r="F31" s="37">
        <f t="shared" si="16"/>
        <v>20000</v>
      </c>
      <c r="G31" s="37">
        <v>20000</v>
      </c>
      <c r="H31" s="37"/>
      <c r="I31" s="37"/>
      <c r="J31" s="37"/>
      <c r="K31" s="37"/>
    </row>
    <row r="32" ht="46.5" customHeight="1" spans="1:11">
      <c r="A32" s="36"/>
      <c r="B32" s="36"/>
      <c r="C32" s="36" t="s">
        <v>98</v>
      </c>
      <c r="D32" s="37">
        <f t="shared" si="14"/>
        <v>9600</v>
      </c>
      <c r="E32" s="37">
        <f t="shared" si="15"/>
        <v>9600</v>
      </c>
      <c r="F32" s="37">
        <f t="shared" si="16"/>
        <v>9600</v>
      </c>
      <c r="G32" s="37">
        <v>9600</v>
      </c>
      <c r="H32" s="37"/>
      <c r="I32" s="37"/>
      <c r="J32" s="37"/>
      <c r="K32" s="37"/>
    </row>
    <row r="33" ht="33" customHeight="1" spans="1:11">
      <c r="A33" s="36"/>
      <c r="B33" s="36"/>
      <c r="C33" s="36" t="s">
        <v>99</v>
      </c>
      <c r="D33" s="37">
        <f t="shared" si="14"/>
        <v>92150</v>
      </c>
      <c r="E33" s="37">
        <f t="shared" si="15"/>
        <v>92150</v>
      </c>
      <c r="F33" s="37">
        <f t="shared" si="16"/>
        <v>92150</v>
      </c>
      <c r="G33" s="37">
        <v>92150</v>
      </c>
      <c r="H33" s="37"/>
      <c r="I33" s="37"/>
      <c r="J33" s="37"/>
      <c r="K33" s="37"/>
    </row>
    <row r="34" ht="47.25" customHeight="1" spans="1:11">
      <c r="A34" s="36"/>
      <c r="B34" s="36"/>
      <c r="C34" s="36" t="s">
        <v>100</v>
      </c>
      <c r="D34" s="37">
        <f t="shared" si="14"/>
        <v>111868.55</v>
      </c>
      <c r="E34" s="37">
        <f t="shared" si="15"/>
        <v>111868.55</v>
      </c>
      <c r="F34" s="37"/>
      <c r="G34" s="37"/>
      <c r="H34" s="37"/>
      <c r="I34" s="37">
        <v>111868.55</v>
      </c>
      <c r="J34" s="37"/>
      <c r="K34" s="37"/>
    </row>
    <row r="35" ht="51.6" customHeight="1" spans="1:11">
      <c r="A35" s="36"/>
      <c r="B35" s="36"/>
      <c r="C35" s="36" t="s">
        <v>101</v>
      </c>
      <c r="D35" s="37">
        <f t="shared" si="14"/>
        <v>47400</v>
      </c>
      <c r="E35" s="37">
        <f t="shared" si="15"/>
        <v>47400</v>
      </c>
      <c r="F35" s="37"/>
      <c r="G35" s="37"/>
      <c r="H35" s="37"/>
      <c r="I35" s="37">
        <v>47400</v>
      </c>
      <c r="J35" s="37"/>
      <c r="K35" s="37"/>
    </row>
    <row r="36" s="26" customFormat="1" ht="27" customHeight="1" spans="1:11">
      <c r="A36" s="34"/>
      <c r="B36" s="34" t="s">
        <v>102</v>
      </c>
      <c r="C36" s="34"/>
      <c r="D36" s="35">
        <f t="shared" ref="D36:I36" si="17">SUM(D37:D38)</f>
        <v>1301200</v>
      </c>
      <c r="E36" s="35">
        <f t="shared" si="17"/>
        <v>1301200</v>
      </c>
      <c r="F36" s="35">
        <f t="shared" si="17"/>
        <v>719200</v>
      </c>
      <c r="G36" s="35">
        <f t="shared" si="17"/>
        <v>719200</v>
      </c>
      <c r="H36" s="35"/>
      <c r="I36" s="35">
        <f t="shared" si="17"/>
        <v>582000</v>
      </c>
      <c r="J36" s="35"/>
      <c r="K36" s="35"/>
    </row>
    <row r="37" ht="42.75" customHeight="1" spans="1:11">
      <c r="A37" s="36"/>
      <c r="B37" s="36"/>
      <c r="C37" s="36" t="s">
        <v>103</v>
      </c>
      <c r="D37" s="37">
        <f>E37+J37+K37</f>
        <v>670000</v>
      </c>
      <c r="E37" s="37">
        <f>F37+I37</f>
        <v>670000</v>
      </c>
      <c r="F37" s="37">
        <f>G37+H37</f>
        <v>670000</v>
      </c>
      <c r="G37" s="37">
        <v>670000</v>
      </c>
      <c r="H37" s="37"/>
      <c r="I37" s="37"/>
      <c r="J37" s="37"/>
      <c r="K37" s="37"/>
    </row>
    <row r="38" ht="55.5" customHeight="1" spans="1:11">
      <c r="A38" s="36"/>
      <c r="B38" s="36"/>
      <c r="C38" s="36" t="s">
        <v>104</v>
      </c>
      <c r="D38" s="37">
        <f>E38+J38+K38</f>
        <v>631200</v>
      </c>
      <c r="E38" s="37">
        <f>F38+I38</f>
        <v>631200</v>
      </c>
      <c r="F38" s="37">
        <f>G38+H38</f>
        <v>49200</v>
      </c>
      <c r="G38" s="37">
        <v>49200</v>
      </c>
      <c r="H38" s="37"/>
      <c r="I38" s="37">
        <v>582000</v>
      </c>
      <c r="J38" s="37"/>
      <c r="K38" s="37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view="pageLayout" zoomScaleNormal="100" workbookViewId="0">
      <selection activeCell="C11" sqref="C11"/>
    </sheetView>
  </sheetViews>
  <sheetFormatPr defaultColWidth="9" defaultRowHeight="12.75" outlineLevelCol="2"/>
  <cols>
    <col min="1" max="1" width="10.3333333333333" style="2"/>
    <col min="2" max="2" width="34.3333333333333" style="2"/>
    <col min="3" max="3" width="42.6666666666667" style="2" customWidth="1"/>
    <col min="4" max="16384" width="9" style="2"/>
  </cols>
  <sheetData>
    <row r="1" spans="1:1">
      <c r="A1" s="3" t="s">
        <v>105</v>
      </c>
    </row>
    <row r="2" ht="17.1" customHeight="1" spans="1:3">
      <c r="A2" s="15" t="s">
        <v>106</v>
      </c>
      <c r="B2" s="15"/>
      <c r="C2" s="15"/>
    </row>
    <row r="3" ht="17.1" customHeight="1" spans="1:3">
      <c r="A3" s="15"/>
      <c r="B3" s="15"/>
      <c r="C3" s="15"/>
    </row>
    <row r="4" ht="11.1" customHeight="1" spans="1:3">
      <c r="A4" s="15"/>
      <c r="B4" s="15"/>
      <c r="C4" s="15"/>
    </row>
    <row r="5" ht="22.5" customHeight="1" spans="1:3">
      <c r="A5" s="5" t="s">
        <v>2</v>
      </c>
      <c r="B5" s="16"/>
      <c r="C5" s="17" t="s">
        <v>107</v>
      </c>
    </row>
    <row r="6" ht="21.75" customHeight="1" spans="1:3">
      <c r="A6" s="18" t="s">
        <v>108</v>
      </c>
      <c r="B6" s="19"/>
      <c r="C6" s="20" t="s">
        <v>109</v>
      </c>
    </row>
    <row r="7" ht="21.75" customHeight="1" spans="1:3">
      <c r="A7" s="21" t="s">
        <v>110</v>
      </c>
      <c r="B7" s="22"/>
      <c r="C7" s="23">
        <v>4</v>
      </c>
    </row>
    <row r="8" ht="21.75" customHeight="1" spans="1:3">
      <c r="A8" s="21" t="s">
        <v>111</v>
      </c>
      <c r="B8" s="22"/>
      <c r="C8" s="23"/>
    </row>
    <row r="9" ht="21.75" customHeight="1" spans="1:3">
      <c r="A9" s="21" t="s">
        <v>112</v>
      </c>
      <c r="B9" s="22"/>
      <c r="C9" s="23">
        <v>3</v>
      </c>
    </row>
    <row r="10" ht="21.75" customHeight="1" spans="1:3">
      <c r="A10" s="21" t="s">
        <v>113</v>
      </c>
      <c r="B10" s="22"/>
      <c r="C10" s="23"/>
    </row>
    <row r="11" ht="21.75" customHeight="1" spans="1:3">
      <c r="A11" s="21" t="s">
        <v>114</v>
      </c>
      <c r="B11" s="22"/>
      <c r="C11" s="23">
        <v>3</v>
      </c>
    </row>
    <row r="12" ht="21.75" customHeight="1" spans="1:3">
      <c r="A12" s="21" t="s">
        <v>115</v>
      </c>
      <c r="B12" s="22"/>
      <c r="C12" s="23">
        <v>1</v>
      </c>
    </row>
    <row r="13" ht="21.75" customHeight="1" spans="1:3">
      <c r="A13" s="21" t="s">
        <v>116</v>
      </c>
      <c r="B13" s="22"/>
      <c r="C13" s="23">
        <v>0.4</v>
      </c>
    </row>
    <row r="14" ht="21.75" customHeight="1" spans="1:3">
      <c r="A14" s="21" t="s">
        <v>117</v>
      </c>
      <c r="B14" s="22"/>
      <c r="C14" s="23">
        <v>3.3</v>
      </c>
    </row>
  </sheetData>
  <mergeCells count="10"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2:C3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view="pageLayout" zoomScaleNormal="100" workbookViewId="0">
      <selection activeCell="D8" sqref="D8"/>
    </sheetView>
  </sheetViews>
  <sheetFormatPr defaultColWidth="8" defaultRowHeight="12.75"/>
  <cols>
    <col min="1" max="1" width="29.6666666666667" style="2" customWidth="1"/>
    <col min="2" max="2" width="20.775" style="2" customWidth="1"/>
    <col min="3" max="3" width="11.4416666666667" style="2" customWidth="1"/>
    <col min="4" max="5" width="13.775" style="2" customWidth="1"/>
    <col min="6" max="6" width="11.6666666666667" style="2" customWidth="1"/>
    <col min="7" max="8" width="12.2166666666667" style="2" customWidth="1"/>
    <col min="9" max="9" width="8.21666666666667" style="2" customWidth="1"/>
    <col min="10" max="16384" width="8" style="2"/>
  </cols>
  <sheetData>
    <row r="1" spans="1:1">
      <c r="A1" s="3" t="s">
        <v>118</v>
      </c>
    </row>
    <row r="2" ht="36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5" t="s">
        <v>2</v>
      </c>
      <c r="I3" s="14" t="s">
        <v>62</v>
      </c>
    </row>
    <row r="4" s="1" customFormat="1" ht="26.1" customHeight="1" spans="1:9">
      <c r="A4" s="6" t="s">
        <v>120</v>
      </c>
      <c r="B4" s="6" t="s">
        <v>121</v>
      </c>
      <c r="C4" s="6" t="s">
        <v>52</v>
      </c>
      <c r="D4" s="6" t="s">
        <v>67</v>
      </c>
      <c r="E4" s="6"/>
      <c r="F4" s="6"/>
      <c r="G4" s="6"/>
      <c r="H4" s="6" t="s">
        <v>68</v>
      </c>
      <c r="I4" s="6" t="s">
        <v>69</v>
      </c>
    </row>
    <row r="5" s="1" customFormat="1" ht="26.1" customHeight="1" spans="1:9">
      <c r="A5" s="6"/>
      <c r="B5" s="6"/>
      <c r="C5" s="6"/>
      <c r="D5" s="7" t="s">
        <v>70</v>
      </c>
      <c r="E5" s="7" t="s">
        <v>71</v>
      </c>
      <c r="F5" s="7" t="s">
        <v>72</v>
      </c>
      <c r="G5" s="7" t="s">
        <v>122</v>
      </c>
      <c r="H5" s="6"/>
      <c r="I5" s="6"/>
    </row>
    <row r="6" s="1" customFormat="1" ht="24" customHeight="1" spans="1:9">
      <c r="A6" s="8" t="s">
        <v>52</v>
      </c>
      <c r="B6" s="8"/>
      <c r="C6" s="9">
        <f>SUM(C7:C19)</f>
        <v>593400</v>
      </c>
      <c r="D6" s="9">
        <f>SUM(D7:D19)</f>
        <v>593400</v>
      </c>
      <c r="E6" s="9">
        <f>SUM(E7:E19)</f>
        <v>593400</v>
      </c>
      <c r="F6" s="10"/>
      <c r="G6" s="10"/>
      <c r="H6" s="8"/>
      <c r="I6" s="8"/>
    </row>
    <row r="7" ht="21.75" customHeight="1" spans="1:9">
      <c r="A7" s="11" t="s">
        <v>79</v>
      </c>
      <c r="B7" s="11" t="s">
        <v>123</v>
      </c>
      <c r="C7" s="12">
        <v>150000</v>
      </c>
      <c r="D7" s="12">
        <v>150000</v>
      </c>
      <c r="E7" s="12">
        <v>150000</v>
      </c>
      <c r="F7" s="12"/>
      <c r="G7" s="12" t="s">
        <v>124</v>
      </c>
      <c r="H7" s="13"/>
      <c r="I7" s="13"/>
    </row>
    <row r="8" ht="21.75" customHeight="1" spans="1:9">
      <c r="A8" s="11" t="s">
        <v>77</v>
      </c>
      <c r="B8" s="11" t="s">
        <v>125</v>
      </c>
      <c r="C8" s="12">
        <v>15000</v>
      </c>
      <c r="D8" s="12">
        <v>15000</v>
      </c>
      <c r="E8" s="12">
        <v>15000</v>
      </c>
      <c r="F8" s="12"/>
      <c r="G8" s="12"/>
      <c r="H8" s="13"/>
      <c r="I8" s="13"/>
    </row>
    <row r="9" ht="21.75" customHeight="1" spans="1:9">
      <c r="A9" s="11" t="s">
        <v>77</v>
      </c>
      <c r="B9" s="11" t="s">
        <v>126</v>
      </c>
      <c r="C9" s="12">
        <v>3200</v>
      </c>
      <c r="D9" s="12">
        <v>3200</v>
      </c>
      <c r="E9" s="12">
        <v>3200</v>
      </c>
      <c r="F9" s="12"/>
      <c r="G9" s="12"/>
      <c r="H9" s="13"/>
      <c r="I9" s="13"/>
    </row>
    <row r="10" ht="21.75" customHeight="1" spans="1:9">
      <c r="A10" s="11" t="s">
        <v>77</v>
      </c>
      <c r="B10" s="11" t="s">
        <v>127</v>
      </c>
      <c r="C10" s="12">
        <v>166000</v>
      </c>
      <c r="D10" s="12">
        <v>166000</v>
      </c>
      <c r="E10" s="12">
        <v>166000</v>
      </c>
      <c r="F10" s="12"/>
      <c r="G10" s="12"/>
      <c r="H10" s="13"/>
      <c r="I10" s="13"/>
    </row>
    <row r="11" ht="21.75" customHeight="1" spans="1:9">
      <c r="A11" s="11" t="s">
        <v>77</v>
      </c>
      <c r="B11" s="11" t="s">
        <v>128</v>
      </c>
      <c r="C11" s="12">
        <v>2000</v>
      </c>
      <c r="D11" s="12">
        <v>2000</v>
      </c>
      <c r="E11" s="12">
        <v>2000</v>
      </c>
      <c r="F11" s="12"/>
      <c r="G11" s="12"/>
      <c r="H11" s="13"/>
      <c r="I11" s="13"/>
    </row>
    <row r="12" ht="21.75" customHeight="1" spans="1:9">
      <c r="A12" s="11" t="s">
        <v>86</v>
      </c>
      <c r="B12" s="11" t="s">
        <v>129</v>
      </c>
      <c r="C12" s="12">
        <v>20000</v>
      </c>
      <c r="D12" s="12">
        <v>20000</v>
      </c>
      <c r="E12" s="12">
        <v>20000</v>
      </c>
      <c r="F12" s="12"/>
      <c r="G12" s="12"/>
      <c r="H12" s="13"/>
      <c r="I12" s="13"/>
    </row>
    <row r="13" ht="21.75" customHeight="1" spans="1:9">
      <c r="A13" s="11" t="s">
        <v>86</v>
      </c>
      <c r="B13" s="11" t="s">
        <v>128</v>
      </c>
      <c r="C13" s="12">
        <v>4000</v>
      </c>
      <c r="D13" s="12">
        <v>4000</v>
      </c>
      <c r="E13" s="12">
        <v>4000</v>
      </c>
      <c r="F13" s="12"/>
      <c r="G13" s="12"/>
      <c r="H13" s="13"/>
      <c r="I13" s="13"/>
    </row>
    <row r="14" ht="21.75" customHeight="1" spans="1:9">
      <c r="A14" s="11" t="s">
        <v>86</v>
      </c>
      <c r="B14" s="11" t="s">
        <v>130</v>
      </c>
      <c r="C14" s="12">
        <v>8000</v>
      </c>
      <c r="D14" s="12">
        <v>8000</v>
      </c>
      <c r="E14" s="12">
        <v>8000</v>
      </c>
      <c r="F14" s="13"/>
      <c r="G14" s="13"/>
      <c r="H14" s="13"/>
      <c r="I14" s="13"/>
    </row>
    <row r="15" ht="21.75" customHeight="1" spans="1:9">
      <c r="A15" s="11" t="s">
        <v>86</v>
      </c>
      <c r="B15" s="11" t="s">
        <v>131</v>
      </c>
      <c r="C15" s="12">
        <v>200000</v>
      </c>
      <c r="D15" s="12">
        <v>200000</v>
      </c>
      <c r="E15" s="12">
        <v>200000</v>
      </c>
      <c r="F15" s="13"/>
      <c r="G15" s="13"/>
      <c r="H15" s="13"/>
      <c r="I15" s="13"/>
    </row>
    <row r="16" ht="21.75" customHeight="1" spans="1:9">
      <c r="A16" s="11" t="s">
        <v>93</v>
      </c>
      <c r="B16" s="11" t="s">
        <v>129</v>
      </c>
      <c r="C16" s="12">
        <v>5000</v>
      </c>
      <c r="D16" s="12">
        <v>5000</v>
      </c>
      <c r="E16" s="12">
        <v>5000</v>
      </c>
      <c r="F16" s="13"/>
      <c r="G16" s="13"/>
      <c r="H16" s="13"/>
      <c r="I16" s="13"/>
    </row>
    <row r="17" ht="21.75" customHeight="1" spans="1:9">
      <c r="A17" s="11" t="s">
        <v>93</v>
      </c>
      <c r="B17" s="11" t="s">
        <v>128</v>
      </c>
      <c r="C17" s="12">
        <v>2000</v>
      </c>
      <c r="D17" s="12">
        <v>2000</v>
      </c>
      <c r="E17" s="12">
        <v>2000</v>
      </c>
      <c r="F17" s="13"/>
      <c r="G17" s="13"/>
      <c r="H17" s="13"/>
      <c r="I17" s="13"/>
    </row>
    <row r="18" ht="21.75" customHeight="1" spans="1:9">
      <c r="A18" s="11" t="s">
        <v>93</v>
      </c>
      <c r="B18" s="11" t="s">
        <v>125</v>
      </c>
      <c r="C18" s="12">
        <v>15000</v>
      </c>
      <c r="D18" s="12">
        <v>15000</v>
      </c>
      <c r="E18" s="12">
        <v>15000</v>
      </c>
      <c r="F18" s="13"/>
      <c r="G18" s="13"/>
      <c r="H18" s="13"/>
      <c r="I18" s="13"/>
    </row>
    <row r="19" ht="21.75" customHeight="1" spans="1:9">
      <c r="A19" s="11" t="s">
        <v>93</v>
      </c>
      <c r="B19" s="11" t="s">
        <v>126</v>
      </c>
      <c r="C19" s="12">
        <v>3200</v>
      </c>
      <c r="D19" s="12">
        <v>3200</v>
      </c>
      <c r="E19" s="12">
        <v>3200</v>
      </c>
      <c r="F19" s="13"/>
      <c r="G19" s="13"/>
      <c r="H19" s="13"/>
      <c r="I19" s="13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2023年收支总体情况表</vt:lpstr>
      <vt:lpstr>2023年基本支出预算表</vt:lpstr>
      <vt:lpstr>2023年项目支出明细表</vt:lpstr>
      <vt:lpstr>2023年“三公”经费等预算表</vt:lpstr>
      <vt:lpstr>2023年政府采购预算表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2022-12-28T08:25:00Z</dcterms:created>
  <cp:lastPrinted>2001-12-31T17:40:00Z</cp:lastPrinted>
  <dcterms:modified xsi:type="dcterms:W3CDTF">2023-07-25T07:16:36Z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7A1E6661A88341DA977F4BE750E1A33B_12</vt:lpwstr>
  </property>
</Properties>
</file>