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乳源瑶族自治县消防救援大队大队楼及中队楼零星修缮工程" sheetId="1" r:id="rId1"/>
  </sheets>
  <definedNames>
    <definedName name="_xlnm.Print_Titles" localSheetId="0">乳源瑶族自治县消防救援大队大队楼及中队楼零星修缮工程!$1:$3</definedName>
  </definedNames>
  <calcPr calcId="144525"/>
</workbook>
</file>

<file path=xl/sharedStrings.xml><?xml version="1.0" encoding="utf-8"?>
<sst xmlns="http://schemas.openxmlformats.org/spreadsheetml/2006/main" count="482" uniqueCount="228">
  <si>
    <t>乳源瑶族自治县消防救援大队改造和修缮部分场库室预算表</t>
  </si>
  <si>
    <t>序号</t>
  </si>
  <si>
    <t>项目</t>
  </si>
  <si>
    <t>单位</t>
  </si>
  <si>
    <t>数量</t>
  </si>
  <si>
    <t>单价</t>
  </si>
  <si>
    <t>金额（元）</t>
  </si>
  <si>
    <t>备注</t>
  </si>
  <si>
    <t>一</t>
  </si>
  <si>
    <t>卡拉OK室内改造</t>
  </si>
  <si>
    <t>人工拆除木饰面墙体</t>
  </si>
  <si>
    <t>㎡</t>
  </si>
  <si>
    <t>人工拆除木饰面墙体，内含隔音棉，并搬运至指定地方</t>
  </si>
  <si>
    <t>人工拆除旧铝合金窗</t>
  </si>
  <si>
    <t>人工拆除旧铝合金窗，并搬运至指定地方</t>
  </si>
  <si>
    <t>人工拆除旧门</t>
  </si>
  <si>
    <t>樘</t>
  </si>
  <si>
    <t>人工拆除旧门，并搬运至指定地方</t>
  </si>
  <si>
    <t>人工拆除旧天花</t>
  </si>
  <si>
    <t>人工拆除石膏板天花，并搬运至指定地方</t>
  </si>
  <si>
    <t>人工拆除墙体</t>
  </si>
  <si>
    <t>m³</t>
  </si>
  <si>
    <t>拆除木地台</t>
  </si>
  <si>
    <t>人工拆除木地台，高度15cm</t>
  </si>
  <si>
    <t>拆除灯具</t>
  </si>
  <si>
    <t>盏</t>
  </si>
  <si>
    <t>拆除3P空调</t>
  </si>
  <si>
    <t>台</t>
  </si>
  <si>
    <t>拆除音响</t>
  </si>
  <si>
    <t>套</t>
  </si>
  <si>
    <t>人工拆除音响</t>
  </si>
  <si>
    <t>开门洞</t>
  </si>
  <si>
    <t>人工开门洞</t>
  </si>
  <si>
    <t>倒门梁</t>
  </si>
  <si>
    <t>m</t>
  </si>
  <si>
    <t>钢筋混凝土预制门梁</t>
  </si>
  <si>
    <t>红砖砌筑墙体</t>
  </si>
  <si>
    <t>墙体批荡</t>
  </si>
  <si>
    <t>墙体批荡，强度M10</t>
  </si>
  <si>
    <t>地脚线安装</t>
  </si>
  <si>
    <t>地脚线100mm*800mm</t>
  </si>
  <si>
    <t>条</t>
  </si>
  <si>
    <t>抛光砖地脚线</t>
  </si>
  <si>
    <t>外墙砖修补</t>
  </si>
  <si>
    <t>线槽 凿槽</t>
  </si>
  <si>
    <t>凿槽、刨沟(砖结构) 宽×深(mm以内) 70×70</t>
  </si>
  <si>
    <t>强电箱安装</t>
  </si>
  <si>
    <t>4位电箱暗装</t>
  </si>
  <si>
    <t>空调电箱</t>
  </si>
  <si>
    <t>2-4位电箱</t>
  </si>
  <si>
    <t>安装开关</t>
  </si>
  <si>
    <t>个</t>
  </si>
  <si>
    <t>安装二三插座</t>
  </si>
  <si>
    <t>安装插座</t>
  </si>
  <si>
    <t>安装空调插座</t>
  </si>
  <si>
    <t>安装网插</t>
  </si>
  <si>
    <t>网线安装</t>
  </si>
  <si>
    <t>超六类网线安装</t>
  </si>
  <si>
    <t>电气配线 ZR-BV-1.0mm2 管内套线</t>
  </si>
  <si>
    <t>电气配线 ZR-BV-1.0mm2</t>
  </si>
  <si>
    <t>电气配线 ZR-BV-1.5mm2 管内套线</t>
  </si>
  <si>
    <t>电气配线 ZR-BV-1.5mm2</t>
  </si>
  <si>
    <t>电气配线 ZR-BV-2.5mm2 管内套线</t>
  </si>
  <si>
    <t>电气配线 ZR-BV-2.5mm2</t>
  </si>
  <si>
    <t>电气配线 ZR-BV-4.0mm2 管内套线</t>
  </si>
  <si>
    <t>电气配线 ZR-BV-4.0mm2</t>
  </si>
  <si>
    <t>DN25 线管</t>
  </si>
  <si>
    <t>DN25线管安装</t>
  </si>
  <si>
    <t>排气扇安装</t>
  </si>
  <si>
    <t>室内LED灯具</t>
  </si>
  <si>
    <t>室内LED灯具安装</t>
  </si>
  <si>
    <t>全屋批灰乳胶漆</t>
  </si>
  <si>
    <t>全屋满刮腻子两遍，两底两面</t>
  </si>
  <si>
    <t>铝扣天花600*600</t>
  </si>
  <si>
    <t>铝扣天花0.7厚度</t>
  </si>
  <si>
    <t>电解平开门</t>
  </si>
  <si>
    <t>安装铝合金窗户</t>
  </si>
  <si>
    <t>安装1.4厚铝合金窗户</t>
  </si>
  <si>
    <t>玻璃开孔</t>
  </si>
  <si>
    <t>空调开孔</t>
  </si>
  <si>
    <t>安装窗帘</t>
  </si>
  <si>
    <t>m2</t>
  </si>
  <si>
    <t>安装窗帘，不含窗纱，帘头</t>
  </si>
  <si>
    <t>滑轨安装</t>
  </si>
  <si>
    <t>静音滑轨安装</t>
  </si>
  <si>
    <t>5口交换机</t>
  </si>
  <si>
    <t>5口交换机，含安装</t>
  </si>
  <si>
    <t>8口交换机</t>
  </si>
  <si>
    <t>8口交换机，含安装</t>
  </si>
  <si>
    <t>16口交换机</t>
  </si>
  <si>
    <t>16口交换机，含安装</t>
  </si>
  <si>
    <t>材料及垃圾二次搬运</t>
  </si>
  <si>
    <t>门窗、水泥、砂等装修材料、拆除门窗搬运至指定堆放点，上楼距离50m内</t>
  </si>
  <si>
    <t>垃圾及材料垂直运输清运</t>
  </si>
  <si>
    <t>清运垃圾垂直运输，三楼以上六楼以下（人工搬运）</t>
  </si>
  <si>
    <t>小计</t>
  </si>
  <si>
    <t>二</t>
  </si>
  <si>
    <t>文职人员室内及食堂</t>
  </si>
  <si>
    <t>拆除安装原玻璃门</t>
  </si>
  <si>
    <t>拆除安装原旧玻璃门，</t>
  </si>
  <si>
    <t>拆除并更换新地弹簧</t>
  </si>
  <si>
    <t>地弹簧安装</t>
  </si>
  <si>
    <t>木工文件柜1制作</t>
  </si>
  <si>
    <t>定制18厘多层实木板制作柜体</t>
  </si>
  <si>
    <t>木工文件柜2制作</t>
  </si>
  <si>
    <t>食堂玻璃门更换地弹簧</t>
  </si>
  <si>
    <t>三</t>
  </si>
  <si>
    <t>一楼财务室及洗漱房</t>
  </si>
  <si>
    <t>拆除原门</t>
  </si>
  <si>
    <t>拆除原木门，尺寸0.9m*2.1m</t>
  </si>
  <si>
    <t>铲除室内墙砖</t>
  </si>
  <si>
    <t>铲除原洗漱房墙砖</t>
  </si>
  <si>
    <t>铲除墙面水泥砂浆层</t>
  </si>
  <si>
    <t>铲除原洗漱房墙面水泥砂浆层3CM厚</t>
  </si>
  <si>
    <t>拆除24墙体</t>
  </si>
  <si>
    <t>拆除原红砖墙体</t>
  </si>
  <si>
    <t>铲除地砖</t>
  </si>
  <si>
    <t>铲除地面地砖</t>
  </si>
  <si>
    <t>铲除地面找平层</t>
  </si>
  <si>
    <t>铲除地面水泥沙找平层5CM</t>
  </si>
  <si>
    <t>拆除地脚线</t>
  </si>
  <si>
    <t>铲除墙面地脚线</t>
  </si>
  <si>
    <t>拆除蹲厕</t>
  </si>
  <si>
    <t>拆除蹲厕一套</t>
  </si>
  <si>
    <t>卫生间沉箱拆除</t>
  </si>
  <si>
    <t>拆除PPR水管</t>
  </si>
  <si>
    <t>拆除原PPR水管</t>
  </si>
  <si>
    <t>拆除原镀锌管道</t>
  </si>
  <si>
    <t>拆除DN110粪管</t>
  </si>
  <si>
    <t>拆除原线槽</t>
  </si>
  <si>
    <t>拆除原100难燃线槽</t>
  </si>
  <si>
    <t>拆除开关面板插座</t>
  </si>
  <si>
    <t>拆除原开关插座</t>
  </si>
  <si>
    <t>拆除石膏线</t>
  </si>
  <si>
    <t>拆除原财务室石膏线</t>
  </si>
  <si>
    <t>拆除灯管</t>
  </si>
  <si>
    <t>拆除原卫生间隔断板</t>
  </si>
  <si>
    <t>开窗洞 3/4砖</t>
  </si>
  <si>
    <t>地面水泥沙找平层</t>
  </si>
  <si>
    <t>水泥沙找平层</t>
  </si>
  <si>
    <t>卧室、阳台地砖铺设</t>
  </si>
  <si>
    <t>600*600地砖铺设</t>
  </si>
  <si>
    <t>卧室、阳台地砖购买600*600</t>
  </si>
  <si>
    <t>块</t>
  </si>
  <si>
    <t>600*600地砖购买</t>
  </si>
  <si>
    <t>卫生间地砖铺设</t>
  </si>
  <si>
    <t>300*300地砖铺设</t>
  </si>
  <si>
    <t>卫生间地砖购买300*300</t>
  </si>
  <si>
    <t>300*300地砖购买</t>
  </si>
  <si>
    <t>卫生间墙砖铺设</t>
  </si>
  <si>
    <t>300*600墙砖铺设</t>
  </si>
  <si>
    <t>卫生间墙砖购买300*600</t>
  </si>
  <si>
    <t>300*600地砖购买</t>
  </si>
  <si>
    <t>阳角线安装</t>
  </si>
  <si>
    <t>明装地脚线安装</t>
  </si>
  <si>
    <t>地脚线购买100mm*800mm</t>
  </si>
  <si>
    <t>地脚线购买</t>
  </si>
  <si>
    <t>卫生间沉箱砌筑</t>
  </si>
  <si>
    <t>卫生间沉箱红砖砌筑，高度35cm，回填砂</t>
  </si>
  <si>
    <t>卫生间墙面批荡</t>
  </si>
  <si>
    <t>水泥沙墙面批荡</t>
  </si>
  <si>
    <t>防水处理</t>
  </si>
  <si>
    <t>水泥基防水涂料</t>
  </si>
  <si>
    <t>蹲厕水箱安装</t>
  </si>
  <si>
    <t>卫生间花洒安装</t>
  </si>
  <si>
    <t>花洒安装</t>
  </si>
  <si>
    <t>洗手盆安装</t>
  </si>
  <si>
    <t>80cm铝合金浴室柜安装</t>
  </si>
  <si>
    <t>卫生间门安装</t>
  </si>
  <si>
    <t>1.2厚卫生间门</t>
  </si>
  <si>
    <t>暗装凿墙面</t>
  </si>
  <si>
    <t>暗装4位电箱暗装</t>
  </si>
  <si>
    <t>暗装2-4位电箱</t>
  </si>
  <si>
    <t>DN25 PVC管</t>
  </si>
  <si>
    <t>300*300LED铝扣灯</t>
  </si>
  <si>
    <t>300*300LED铝扣灯安装</t>
  </si>
  <si>
    <t>8寸排气扇安装</t>
  </si>
  <si>
    <t>DN25 PPR热熔管道安装</t>
  </si>
  <si>
    <t>DN25 PPR热熔管道安装，含配件</t>
  </si>
  <si>
    <t>DN110   PVC管道 联塑 排粪管</t>
  </si>
  <si>
    <t>DN110排粪管道</t>
  </si>
  <si>
    <t>DN50  PVC管道 联塑</t>
  </si>
  <si>
    <t>DN50排粪管道</t>
  </si>
  <si>
    <t>卫生间300*300铝扣安装</t>
  </si>
  <si>
    <t>卫生间铝扣300*300安装1.0厚</t>
  </si>
  <si>
    <t>满刮腻子两遍，两底两面</t>
  </si>
  <si>
    <t>实木子母门</t>
  </si>
  <si>
    <t>安装铝合金推拉门</t>
  </si>
  <si>
    <t>安装铝合金推拉门，厚1.2</t>
  </si>
  <si>
    <t>拆除铝合金窗户</t>
  </si>
  <si>
    <t>拆除窗户</t>
  </si>
  <si>
    <t>安装铝合金窗户，厚1.2</t>
  </si>
  <si>
    <t>贴外墙砖</t>
  </si>
  <si>
    <t>304不锈钢晾衣杆</t>
  </si>
  <si>
    <t>纸巾盒、毛巾架等</t>
  </si>
  <si>
    <t>纸巾盒，毛巾架购买安装</t>
  </si>
  <si>
    <t>地漏</t>
  </si>
  <si>
    <t>防臭地漏安装</t>
  </si>
  <si>
    <t>拆除原窗帘</t>
  </si>
  <si>
    <t>60软管</t>
  </si>
  <si>
    <t>60软管，材质304不锈钢</t>
  </si>
  <si>
    <t>角阀</t>
  </si>
  <si>
    <t>304不锈钢角阀</t>
  </si>
  <si>
    <t>开空调孔</t>
  </si>
  <si>
    <t>开75mm空调孔位</t>
  </si>
  <si>
    <t>宿舍楼二楼</t>
  </si>
  <si>
    <t>拆除干部备勤室和医务室墙体</t>
  </si>
  <si>
    <t>修补地砖</t>
  </si>
  <si>
    <t>600*600地砖</t>
  </si>
  <si>
    <t>地砖购买</t>
  </si>
  <si>
    <t>开门洞 3/4门洞</t>
  </si>
  <si>
    <t>零星刮腻子修补</t>
  </si>
  <si>
    <t>插座开关拆除</t>
  </si>
  <si>
    <t>拆除插座开关</t>
  </si>
  <si>
    <t>二楼办公室推拉门拆除</t>
  </si>
  <si>
    <t>拆除原铝合金推拉门</t>
  </si>
  <si>
    <t>二楼办公室推拉门安装</t>
  </si>
  <si>
    <t>二楼绿色网吧推拉门拆除</t>
  </si>
  <si>
    <t>二楼绿色网吧推拉门安装</t>
  </si>
  <si>
    <t>战斗二班三班</t>
  </si>
  <si>
    <t>拆除原推拉门</t>
  </si>
  <si>
    <t>推拉门安装</t>
  </si>
  <si>
    <t>刮塑修补人工</t>
  </si>
  <si>
    <t>合计</t>
  </si>
  <si>
    <t>安全文明施工费及施工管理费用</t>
  </si>
  <si>
    <t>项</t>
  </si>
  <si>
    <t>税金</t>
  </si>
  <si>
    <t>总计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</si>
</sst>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3" xfId="0" applyNumberFormat="1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/>
    </xf>
    <xf numFmtId="10" fontId="1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8"/>
  <sheetViews>
    <sheetView tabSelected="1" workbookViewId="0">
      <selection activeCell="A1" sqref="A1:G3"/>
    </sheetView>
  </sheetViews>
  <sheetFormatPr defaultColWidth="9" defaultRowHeight="14.25"/>
  <cols>
    <col min="1" max="1" width="7.375" style="1" customWidth="1"/>
    <col min="2" max="2" width="17.5" style="3" customWidth="1"/>
    <col min="3" max="3" width="12.125" style="1" customWidth="1"/>
    <col min="4" max="4" width="9" style="4"/>
    <col min="5" max="5" width="10.375" style="4"/>
    <col min="6" max="6" width="12.5" style="5" customWidth="1"/>
    <col min="7" max="7" width="18.5" style="6" customWidth="1"/>
    <col min="8" max="8" width="9" style="1"/>
    <col min="9" max="9" width="10.625" style="1" customWidth="1"/>
    <col min="10" max="16384" width="9" style="1"/>
  </cols>
  <sheetData>
    <row r="1" s="1" customFormat="1" ht="46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spans="1:7">
      <c r="A2" s="8"/>
      <c r="B2" s="9"/>
      <c r="C2" s="9"/>
      <c r="D2" s="10"/>
      <c r="E2" s="9"/>
      <c r="F2" s="10"/>
      <c r="G2" s="11"/>
    </row>
    <row r="3" s="1" customFormat="1" spans="1:7">
      <c r="A3" s="12" t="s">
        <v>1</v>
      </c>
      <c r="B3" s="13" t="s">
        <v>2</v>
      </c>
      <c r="C3" s="12" t="s">
        <v>3</v>
      </c>
      <c r="D3" s="12" t="s">
        <v>4</v>
      </c>
      <c r="E3" s="12" t="s">
        <v>5</v>
      </c>
      <c r="F3" s="14" t="s">
        <v>6</v>
      </c>
      <c r="G3" s="15" t="s">
        <v>7</v>
      </c>
    </row>
    <row r="4" s="1" customFormat="1" spans="1:7">
      <c r="A4" s="16" t="s">
        <v>8</v>
      </c>
      <c r="B4" s="17" t="s">
        <v>9</v>
      </c>
      <c r="C4" s="18"/>
      <c r="D4" s="18"/>
      <c r="E4" s="18"/>
      <c r="F4" s="18"/>
      <c r="G4" s="19"/>
    </row>
    <row r="5" s="1" customFormat="1" ht="42.75" spans="1:7">
      <c r="A5" s="12">
        <v>1</v>
      </c>
      <c r="B5" s="20" t="s">
        <v>10</v>
      </c>
      <c r="C5" s="12" t="s">
        <v>11</v>
      </c>
      <c r="D5" s="14">
        <v>93</v>
      </c>
      <c r="E5" s="21">
        <v>20</v>
      </c>
      <c r="F5" s="14">
        <f t="shared" ref="F5:F48" si="0">ROUND(E5*D5,0)</f>
        <v>1860</v>
      </c>
      <c r="G5" s="20" t="s">
        <v>12</v>
      </c>
    </row>
    <row r="6" s="1" customFormat="1" ht="42.75" spans="1:7">
      <c r="A6" s="12">
        <v>2</v>
      </c>
      <c r="B6" s="20" t="s">
        <v>13</v>
      </c>
      <c r="C6" s="12" t="s">
        <v>11</v>
      </c>
      <c r="D6" s="14">
        <v>21</v>
      </c>
      <c r="E6" s="21">
        <v>30</v>
      </c>
      <c r="F6" s="14">
        <f t="shared" si="0"/>
        <v>630</v>
      </c>
      <c r="G6" s="20" t="s">
        <v>14</v>
      </c>
    </row>
    <row r="7" s="1" customFormat="1" ht="32" customHeight="1" spans="1:7">
      <c r="A7" s="12">
        <v>3</v>
      </c>
      <c r="B7" s="20" t="s">
        <v>15</v>
      </c>
      <c r="C7" s="12" t="s">
        <v>16</v>
      </c>
      <c r="D7" s="14">
        <v>2</v>
      </c>
      <c r="E7" s="21">
        <v>80</v>
      </c>
      <c r="F7" s="14">
        <f t="shared" si="0"/>
        <v>160</v>
      </c>
      <c r="G7" s="20" t="s">
        <v>17</v>
      </c>
    </row>
    <row r="8" s="1" customFormat="1" ht="42" customHeight="1" spans="1:7">
      <c r="A8" s="12">
        <v>4</v>
      </c>
      <c r="B8" s="20" t="s">
        <v>18</v>
      </c>
      <c r="C8" s="12" t="s">
        <v>11</v>
      </c>
      <c r="D8" s="14">
        <v>69</v>
      </c>
      <c r="E8" s="21">
        <v>30</v>
      </c>
      <c r="F8" s="14">
        <f t="shared" si="0"/>
        <v>2070</v>
      </c>
      <c r="G8" s="20" t="s">
        <v>19</v>
      </c>
    </row>
    <row r="9" s="1" customFormat="1" ht="23" customHeight="1" spans="1:7">
      <c r="A9" s="12">
        <v>5</v>
      </c>
      <c r="B9" s="20" t="s">
        <v>20</v>
      </c>
      <c r="C9" s="12" t="s">
        <v>21</v>
      </c>
      <c r="D9" s="14">
        <v>1</v>
      </c>
      <c r="E9" s="21">
        <v>356.2</v>
      </c>
      <c r="F9" s="14">
        <f t="shared" si="0"/>
        <v>356</v>
      </c>
      <c r="G9" s="20" t="s">
        <v>20</v>
      </c>
    </row>
    <row r="10" s="1" customFormat="1" ht="28.5" spans="1:7">
      <c r="A10" s="12">
        <v>6</v>
      </c>
      <c r="B10" s="20" t="s">
        <v>22</v>
      </c>
      <c r="C10" s="12" t="s">
        <v>11</v>
      </c>
      <c r="D10" s="14">
        <v>20</v>
      </c>
      <c r="E10" s="21">
        <v>15</v>
      </c>
      <c r="F10" s="14">
        <f t="shared" si="0"/>
        <v>300</v>
      </c>
      <c r="G10" s="20" t="s">
        <v>23</v>
      </c>
    </row>
    <row r="11" s="1" customFormat="1" spans="1:7">
      <c r="A11" s="12">
        <v>7</v>
      </c>
      <c r="B11" s="20" t="s">
        <v>24</v>
      </c>
      <c r="C11" s="12" t="s">
        <v>25</v>
      </c>
      <c r="D11" s="14">
        <v>20</v>
      </c>
      <c r="E11" s="21">
        <v>8</v>
      </c>
      <c r="F11" s="14">
        <f t="shared" si="0"/>
        <v>160</v>
      </c>
      <c r="G11" s="20" t="s">
        <v>24</v>
      </c>
    </row>
    <row r="12" s="1" customFormat="1" ht="21" customHeight="1" spans="1:7">
      <c r="A12" s="12">
        <v>8</v>
      </c>
      <c r="B12" s="20" t="s">
        <v>26</v>
      </c>
      <c r="C12" s="12" t="s">
        <v>27</v>
      </c>
      <c r="D12" s="14">
        <v>1</v>
      </c>
      <c r="E12" s="21">
        <v>150</v>
      </c>
      <c r="F12" s="14">
        <f t="shared" si="0"/>
        <v>150</v>
      </c>
      <c r="G12" s="20" t="s">
        <v>26</v>
      </c>
    </row>
    <row r="13" s="1" customFormat="1" ht="21" customHeight="1" spans="1:7">
      <c r="A13" s="12">
        <v>9</v>
      </c>
      <c r="B13" s="20" t="s">
        <v>28</v>
      </c>
      <c r="C13" s="12" t="s">
        <v>29</v>
      </c>
      <c r="D13" s="14">
        <v>6</v>
      </c>
      <c r="E13" s="21">
        <v>20</v>
      </c>
      <c r="F13" s="14">
        <f t="shared" si="0"/>
        <v>120</v>
      </c>
      <c r="G13" s="20" t="s">
        <v>30</v>
      </c>
    </row>
    <row r="14" s="1" customFormat="1" ht="20" customHeight="1" spans="1:7">
      <c r="A14" s="12">
        <v>10</v>
      </c>
      <c r="B14" s="20" t="s">
        <v>31</v>
      </c>
      <c r="C14" s="12" t="s">
        <v>11</v>
      </c>
      <c r="D14" s="14">
        <v>1.89</v>
      </c>
      <c r="E14" s="21">
        <v>95</v>
      </c>
      <c r="F14" s="14">
        <f t="shared" si="0"/>
        <v>180</v>
      </c>
      <c r="G14" s="20" t="s">
        <v>32</v>
      </c>
    </row>
    <row r="15" s="1" customFormat="1" ht="28.5" spans="1:7">
      <c r="A15" s="12">
        <v>11</v>
      </c>
      <c r="B15" s="20" t="s">
        <v>33</v>
      </c>
      <c r="C15" s="12" t="s">
        <v>34</v>
      </c>
      <c r="D15" s="14">
        <v>3.3</v>
      </c>
      <c r="E15" s="21">
        <v>110</v>
      </c>
      <c r="F15" s="14">
        <f t="shared" si="0"/>
        <v>363</v>
      </c>
      <c r="G15" s="20" t="s">
        <v>35</v>
      </c>
    </row>
    <row r="16" s="1" customFormat="1" ht="18" customHeight="1" spans="1:7">
      <c r="A16" s="12">
        <v>12</v>
      </c>
      <c r="B16" s="20" t="s">
        <v>36</v>
      </c>
      <c r="C16" s="12" t="s">
        <v>21</v>
      </c>
      <c r="D16" s="14">
        <v>7.8</v>
      </c>
      <c r="E16" s="21">
        <v>563</v>
      </c>
      <c r="F16" s="14">
        <f t="shared" si="0"/>
        <v>4391</v>
      </c>
      <c r="G16" s="20" t="s">
        <v>36</v>
      </c>
    </row>
    <row r="17" s="1" customFormat="1" ht="21" customHeight="1" spans="1:7">
      <c r="A17" s="12">
        <v>13</v>
      </c>
      <c r="B17" s="20" t="s">
        <v>37</v>
      </c>
      <c r="C17" s="12" t="s">
        <v>11</v>
      </c>
      <c r="D17" s="14">
        <v>90</v>
      </c>
      <c r="E17" s="21">
        <v>28</v>
      </c>
      <c r="F17" s="14">
        <f t="shared" si="0"/>
        <v>2520</v>
      </c>
      <c r="G17" s="20" t="s">
        <v>38</v>
      </c>
    </row>
    <row r="18" s="1" customFormat="1" ht="23" customHeight="1" spans="1:7">
      <c r="A18" s="12">
        <v>14</v>
      </c>
      <c r="B18" s="20" t="s">
        <v>39</v>
      </c>
      <c r="C18" s="12" t="s">
        <v>34</v>
      </c>
      <c r="D18" s="14">
        <v>60</v>
      </c>
      <c r="E18" s="21">
        <v>20</v>
      </c>
      <c r="F18" s="14">
        <f t="shared" si="0"/>
        <v>1200</v>
      </c>
      <c r="G18" s="20" t="s">
        <v>39</v>
      </c>
    </row>
    <row r="19" s="1" customFormat="1" ht="31" customHeight="1" spans="1:7">
      <c r="A19" s="12">
        <v>15</v>
      </c>
      <c r="B19" s="20" t="s">
        <v>40</v>
      </c>
      <c r="C19" s="12" t="s">
        <v>41</v>
      </c>
      <c r="D19" s="14">
        <v>80</v>
      </c>
      <c r="E19" s="21">
        <v>6.5</v>
      </c>
      <c r="F19" s="14">
        <f t="shared" si="0"/>
        <v>520</v>
      </c>
      <c r="G19" s="20" t="s">
        <v>42</v>
      </c>
    </row>
    <row r="20" s="1" customFormat="1" ht="22" customHeight="1" spans="1:7">
      <c r="A20" s="12">
        <v>16</v>
      </c>
      <c r="B20" s="20" t="s">
        <v>43</v>
      </c>
      <c r="C20" s="12" t="s">
        <v>11</v>
      </c>
      <c r="D20" s="14">
        <v>15</v>
      </c>
      <c r="E20" s="21">
        <v>135</v>
      </c>
      <c r="F20" s="14">
        <f t="shared" si="0"/>
        <v>2025</v>
      </c>
      <c r="G20" s="20" t="s">
        <v>43</v>
      </c>
    </row>
    <row r="21" s="1" customFormat="1" ht="42.75" spans="1:7">
      <c r="A21" s="12">
        <v>17</v>
      </c>
      <c r="B21" s="20" t="s">
        <v>44</v>
      </c>
      <c r="C21" s="12" t="s">
        <v>34</v>
      </c>
      <c r="D21" s="14">
        <v>120</v>
      </c>
      <c r="E21" s="21">
        <v>10</v>
      </c>
      <c r="F21" s="14">
        <f t="shared" si="0"/>
        <v>1200</v>
      </c>
      <c r="G21" s="20" t="s">
        <v>45</v>
      </c>
    </row>
    <row r="22" s="1" customFormat="1" spans="1:7">
      <c r="A22" s="12">
        <v>18</v>
      </c>
      <c r="B22" s="20" t="s">
        <v>46</v>
      </c>
      <c r="C22" s="12" t="s">
        <v>29</v>
      </c>
      <c r="D22" s="14">
        <v>1</v>
      </c>
      <c r="E22" s="21">
        <v>280</v>
      </c>
      <c r="F22" s="14">
        <f t="shared" si="0"/>
        <v>280</v>
      </c>
      <c r="G22" s="20" t="s">
        <v>47</v>
      </c>
    </row>
    <row r="23" s="1" customFormat="1" spans="1:7">
      <c r="A23" s="12">
        <v>19</v>
      </c>
      <c r="B23" s="20" t="s">
        <v>48</v>
      </c>
      <c r="C23" s="12" t="s">
        <v>29</v>
      </c>
      <c r="D23" s="14">
        <v>1</v>
      </c>
      <c r="E23" s="21">
        <v>180</v>
      </c>
      <c r="F23" s="14">
        <f t="shared" si="0"/>
        <v>180</v>
      </c>
      <c r="G23" s="20" t="s">
        <v>49</v>
      </c>
    </row>
    <row r="24" s="1" customFormat="1" spans="1:7">
      <c r="A24" s="12">
        <v>20</v>
      </c>
      <c r="B24" s="20" t="s">
        <v>50</v>
      </c>
      <c r="C24" s="12" t="s">
        <v>51</v>
      </c>
      <c r="D24" s="14">
        <v>3</v>
      </c>
      <c r="E24" s="21">
        <v>35</v>
      </c>
      <c r="F24" s="14">
        <f t="shared" si="0"/>
        <v>105</v>
      </c>
      <c r="G24" s="20" t="s">
        <v>50</v>
      </c>
    </row>
    <row r="25" s="1" customFormat="1" spans="1:7">
      <c r="A25" s="12">
        <v>21</v>
      </c>
      <c r="B25" s="20" t="s">
        <v>52</v>
      </c>
      <c r="C25" s="12" t="s">
        <v>51</v>
      </c>
      <c r="D25" s="14">
        <v>16</v>
      </c>
      <c r="E25" s="21">
        <v>35</v>
      </c>
      <c r="F25" s="14">
        <f t="shared" si="0"/>
        <v>560</v>
      </c>
      <c r="G25" s="20" t="s">
        <v>53</v>
      </c>
    </row>
    <row r="26" s="1" customFormat="1" spans="1:7">
      <c r="A26" s="12">
        <v>22</v>
      </c>
      <c r="B26" s="20" t="s">
        <v>54</v>
      </c>
      <c r="C26" s="12" t="s">
        <v>51</v>
      </c>
      <c r="D26" s="14">
        <v>3</v>
      </c>
      <c r="E26" s="21">
        <v>35</v>
      </c>
      <c r="F26" s="14">
        <f t="shared" si="0"/>
        <v>105</v>
      </c>
      <c r="G26" s="20" t="s">
        <v>54</v>
      </c>
    </row>
    <row r="27" s="1" customFormat="1" spans="1:7">
      <c r="A27" s="12">
        <v>23</v>
      </c>
      <c r="B27" s="20" t="s">
        <v>55</v>
      </c>
      <c r="C27" s="12" t="s">
        <v>51</v>
      </c>
      <c r="D27" s="14">
        <v>8</v>
      </c>
      <c r="E27" s="21">
        <v>35</v>
      </c>
      <c r="F27" s="14">
        <f t="shared" si="0"/>
        <v>280</v>
      </c>
      <c r="G27" s="20" t="s">
        <v>55</v>
      </c>
    </row>
    <row r="28" s="1" customFormat="1" spans="1:7">
      <c r="A28" s="12">
        <v>24</v>
      </c>
      <c r="B28" s="20" t="s">
        <v>56</v>
      </c>
      <c r="C28" s="12" t="s">
        <v>34</v>
      </c>
      <c r="D28" s="14">
        <v>200</v>
      </c>
      <c r="E28" s="21">
        <v>6.5</v>
      </c>
      <c r="F28" s="14">
        <f t="shared" si="0"/>
        <v>1300</v>
      </c>
      <c r="G28" s="20" t="s">
        <v>57</v>
      </c>
    </row>
    <row r="29" s="1" customFormat="1" ht="28.5" spans="1:7">
      <c r="A29" s="12">
        <v>25</v>
      </c>
      <c r="B29" s="20" t="s">
        <v>58</v>
      </c>
      <c r="C29" s="12" t="s">
        <v>34</v>
      </c>
      <c r="D29" s="14">
        <v>200</v>
      </c>
      <c r="E29" s="21">
        <v>3</v>
      </c>
      <c r="F29" s="14">
        <f t="shared" si="0"/>
        <v>600</v>
      </c>
      <c r="G29" s="20" t="s">
        <v>59</v>
      </c>
    </row>
    <row r="30" s="1" customFormat="1" ht="30" customHeight="1" spans="1:7">
      <c r="A30" s="12">
        <v>26</v>
      </c>
      <c r="B30" s="20" t="s">
        <v>60</v>
      </c>
      <c r="C30" s="12" t="s">
        <v>34</v>
      </c>
      <c r="D30" s="14">
        <v>200</v>
      </c>
      <c r="E30" s="14">
        <v>3.5</v>
      </c>
      <c r="F30" s="14">
        <f t="shared" si="0"/>
        <v>700</v>
      </c>
      <c r="G30" s="20" t="s">
        <v>61</v>
      </c>
    </row>
    <row r="31" s="1" customFormat="1" ht="33" customHeight="1" spans="1:7">
      <c r="A31" s="12">
        <v>27</v>
      </c>
      <c r="B31" s="20" t="s">
        <v>62</v>
      </c>
      <c r="C31" s="12" t="s">
        <v>34</v>
      </c>
      <c r="D31" s="14">
        <v>200</v>
      </c>
      <c r="E31" s="14">
        <v>5.5</v>
      </c>
      <c r="F31" s="14">
        <f t="shared" si="0"/>
        <v>1100</v>
      </c>
      <c r="G31" s="20" t="s">
        <v>63</v>
      </c>
    </row>
    <row r="32" s="1" customFormat="1" ht="33" customHeight="1" spans="1:7">
      <c r="A32" s="12">
        <v>28</v>
      </c>
      <c r="B32" s="20" t="s">
        <v>64</v>
      </c>
      <c r="C32" s="12" t="s">
        <v>34</v>
      </c>
      <c r="D32" s="14">
        <v>150</v>
      </c>
      <c r="E32" s="14">
        <v>5.5</v>
      </c>
      <c r="F32" s="14">
        <f t="shared" si="0"/>
        <v>825</v>
      </c>
      <c r="G32" s="20" t="s">
        <v>65</v>
      </c>
    </row>
    <row r="33" s="1" customFormat="1" ht="20" customHeight="1" spans="1:7">
      <c r="A33" s="12">
        <v>29</v>
      </c>
      <c r="B33" s="20" t="s">
        <v>66</v>
      </c>
      <c r="C33" s="12" t="s">
        <v>34</v>
      </c>
      <c r="D33" s="14">
        <v>120</v>
      </c>
      <c r="E33" s="14">
        <v>8</v>
      </c>
      <c r="F33" s="14">
        <f t="shared" si="0"/>
        <v>960</v>
      </c>
      <c r="G33" s="20" t="s">
        <v>67</v>
      </c>
    </row>
    <row r="34" s="1" customFormat="1" ht="21" customHeight="1" spans="1:7">
      <c r="A34" s="12">
        <v>30</v>
      </c>
      <c r="B34" s="20" t="s">
        <v>68</v>
      </c>
      <c r="C34" s="12" t="s">
        <v>29</v>
      </c>
      <c r="D34" s="14">
        <v>3</v>
      </c>
      <c r="E34" s="21">
        <v>130</v>
      </c>
      <c r="F34" s="14">
        <f t="shared" si="0"/>
        <v>390</v>
      </c>
      <c r="G34" s="20" t="s">
        <v>68</v>
      </c>
    </row>
    <row r="35" s="1" customFormat="1" ht="24" customHeight="1" spans="1:7">
      <c r="A35" s="12">
        <v>31</v>
      </c>
      <c r="B35" s="20" t="s">
        <v>69</v>
      </c>
      <c r="C35" s="4" t="s">
        <v>29</v>
      </c>
      <c r="D35" s="14">
        <v>12</v>
      </c>
      <c r="E35" s="21">
        <v>90</v>
      </c>
      <c r="F35" s="14">
        <f t="shared" si="0"/>
        <v>1080</v>
      </c>
      <c r="G35" s="20" t="s">
        <v>70</v>
      </c>
    </row>
    <row r="36" s="1" customFormat="1" ht="32" customHeight="1" spans="1:7">
      <c r="A36" s="12">
        <v>32</v>
      </c>
      <c r="B36" s="20" t="s">
        <v>71</v>
      </c>
      <c r="C36" s="12" t="s">
        <v>11</v>
      </c>
      <c r="D36" s="14">
        <v>167</v>
      </c>
      <c r="E36" s="21">
        <v>36</v>
      </c>
      <c r="F36" s="14">
        <f t="shared" si="0"/>
        <v>6012</v>
      </c>
      <c r="G36" s="20" t="s">
        <v>72</v>
      </c>
    </row>
    <row r="37" s="1" customFormat="1" ht="23" customHeight="1" spans="1:7">
      <c r="A37" s="12">
        <v>33</v>
      </c>
      <c r="B37" s="20" t="s">
        <v>73</v>
      </c>
      <c r="C37" s="12" t="s">
        <v>11</v>
      </c>
      <c r="D37" s="14">
        <v>69</v>
      </c>
      <c r="E37" s="21">
        <v>120</v>
      </c>
      <c r="F37" s="14">
        <f t="shared" si="0"/>
        <v>8280</v>
      </c>
      <c r="G37" s="20" t="s">
        <v>74</v>
      </c>
    </row>
    <row r="38" s="1" customFormat="1" ht="27" customHeight="1" spans="1:7">
      <c r="A38" s="12">
        <v>34</v>
      </c>
      <c r="B38" s="20" t="s">
        <v>75</v>
      </c>
      <c r="C38" s="12" t="s">
        <v>16</v>
      </c>
      <c r="D38" s="14">
        <v>3</v>
      </c>
      <c r="E38" s="21">
        <v>800</v>
      </c>
      <c r="F38" s="14">
        <f t="shared" si="0"/>
        <v>2400</v>
      </c>
      <c r="G38" s="20" t="s">
        <v>75</v>
      </c>
    </row>
    <row r="39" s="1" customFormat="1" ht="30" customHeight="1" spans="1:7">
      <c r="A39" s="12">
        <v>35</v>
      </c>
      <c r="B39" s="20" t="s">
        <v>76</v>
      </c>
      <c r="C39" s="12" t="s">
        <v>11</v>
      </c>
      <c r="D39" s="14">
        <v>10.2</v>
      </c>
      <c r="E39" s="21">
        <v>430</v>
      </c>
      <c r="F39" s="14">
        <f t="shared" si="0"/>
        <v>4386</v>
      </c>
      <c r="G39" s="20" t="s">
        <v>77</v>
      </c>
    </row>
    <row r="40" s="1" customFormat="1" ht="19" customHeight="1" spans="1:7">
      <c r="A40" s="12">
        <v>36</v>
      </c>
      <c r="B40" s="20" t="s">
        <v>78</v>
      </c>
      <c r="C40" s="12" t="s">
        <v>51</v>
      </c>
      <c r="D40" s="14">
        <v>3</v>
      </c>
      <c r="E40" s="21">
        <v>60</v>
      </c>
      <c r="F40" s="14">
        <f t="shared" si="0"/>
        <v>180</v>
      </c>
      <c r="G40" s="20" t="s">
        <v>78</v>
      </c>
    </row>
    <row r="41" s="1" customFormat="1" ht="28" customHeight="1" spans="1:7">
      <c r="A41" s="12">
        <v>37</v>
      </c>
      <c r="B41" s="20" t="s">
        <v>79</v>
      </c>
      <c r="C41" s="12" t="s">
        <v>51</v>
      </c>
      <c r="D41" s="14">
        <v>3</v>
      </c>
      <c r="E41" s="21">
        <v>80</v>
      </c>
      <c r="F41" s="14">
        <f t="shared" si="0"/>
        <v>240</v>
      </c>
      <c r="G41" s="20" t="s">
        <v>79</v>
      </c>
    </row>
    <row r="42" s="1" customFormat="1" ht="37" customHeight="1" spans="1:7">
      <c r="A42" s="12">
        <v>38</v>
      </c>
      <c r="B42" s="20" t="s">
        <v>80</v>
      </c>
      <c r="C42" s="12" t="s">
        <v>81</v>
      </c>
      <c r="D42" s="14">
        <v>30</v>
      </c>
      <c r="E42" s="21">
        <v>35</v>
      </c>
      <c r="F42" s="14">
        <f t="shared" si="0"/>
        <v>1050</v>
      </c>
      <c r="G42" s="20" t="s">
        <v>82</v>
      </c>
    </row>
    <row r="43" s="1" customFormat="1" ht="24" customHeight="1" spans="1:7">
      <c r="A43" s="12">
        <v>39</v>
      </c>
      <c r="B43" s="20" t="s">
        <v>83</v>
      </c>
      <c r="C43" s="12" t="s">
        <v>34</v>
      </c>
      <c r="D43" s="14">
        <v>5</v>
      </c>
      <c r="E43" s="21">
        <v>65</v>
      </c>
      <c r="F43" s="14">
        <f t="shared" si="0"/>
        <v>325</v>
      </c>
      <c r="G43" s="20" t="s">
        <v>84</v>
      </c>
    </row>
    <row r="44" s="1" customFormat="1" ht="24" customHeight="1" spans="1:7">
      <c r="A44" s="12">
        <v>40</v>
      </c>
      <c r="B44" s="20" t="s">
        <v>85</v>
      </c>
      <c r="C44" s="12" t="s">
        <v>27</v>
      </c>
      <c r="D44" s="14">
        <v>1</v>
      </c>
      <c r="E44" s="21">
        <v>150</v>
      </c>
      <c r="F44" s="14">
        <f t="shared" si="0"/>
        <v>150</v>
      </c>
      <c r="G44" s="20" t="s">
        <v>86</v>
      </c>
    </row>
    <row r="45" s="1" customFormat="1" ht="24" customHeight="1" spans="1:7">
      <c r="A45" s="12">
        <v>41</v>
      </c>
      <c r="B45" s="20" t="s">
        <v>87</v>
      </c>
      <c r="C45" s="12" t="s">
        <v>27</v>
      </c>
      <c r="D45" s="14">
        <v>2</v>
      </c>
      <c r="E45" s="21">
        <v>200</v>
      </c>
      <c r="F45" s="14">
        <f t="shared" si="0"/>
        <v>400</v>
      </c>
      <c r="G45" s="20" t="s">
        <v>88</v>
      </c>
    </row>
    <row r="46" s="1" customFormat="1" ht="33" customHeight="1" spans="1:7">
      <c r="A46" s="12">
        <v>42</v>
      </c>
      <c r="B46" s="20" t="s">
        <v>89</v>
      </c>
      <c r="C46" s="12" t="s">
        <v>27</v>
      </c>
      <c r="D46" s="14">
        <v>1</v>
      </c>
      <c r="E46" s="21">
        <v>280</v>
      </c>
      <c r="F46" s="14">
        <f t="shared" si="0"/>
        <v>280</v>
      </c>
      <c r="G46" s="20" t="s">
        <v>90</v>
      </c>
    </row>
    <row r="47" s="1" customFormat="1" ht="60" customHeight="1" spans="1:7">
      <c r="A47" s="12">
        <v>43</v>
      </c>
      <c r="B47" s="20" t="s">
        <v>91</v>
      </c>
      <c r="C47" s="12" t="s">
        <v>21</v>
      </c>
      <c r="D47" s="14">
        <v>12.5</v>
      </c>
      <c r="E47" s="14">
        <v>90</v>
      </c>
      <c r="F47" s="14">
        <f t="shared" si="0"/>
        <v>1125</v>
      </c>
      <c r="G47" s="20" t="s">
        <v>92</v>
      </c>
    </row>
    <row r="48" s="1" customFormat="1" ht="42.75" spans="1:7">
      <c r="A48" s="12">
        <v>44</v>
      </c>
      <c r="B48" s="20" t="s">
        <v>93</v>
      </c>
      <c r="C48" s="12" t="s">
        <v>21</v>
      </c>
      <c r="D48" s="14">
        <v>12.5</v>
      </c>
      <c r="E48" s="14">
        <v>120</v>
      </c>
      <c r="F48" s="14">
        <f t="shared" si="0"/>
        <v>1500</v>
      </c>
      <c r="G48" s="20" t="s">
        <v>94</v>
      </c>
    </row>
    <row r="49" s="1" customFormat="1" spans="1:7">
      <c r="A49" s="12"/>
      <c r="B49" s="22" t="s">
        <v>95</v>
      </c>
      <c r="C49" s="12"/>
      <c r="D49" s="14"/>
      <c r="E49" s="14"/>
      <c r="F49" s="23">
        <f>SUM(F5:F48)</f>
        <v>52998</v>
      </c>
      <c r="G49" s="15"/>
    </row>
    <row r="50" s="1" customFormat="1" spans="1:7">
      <c r="A50" s="16" t="s">
        <v>96</v>
      </c>
      <c r="B50" s="17" t="s">
        <v>97</v>
      </c>
      <c r="C50" s="18"/>
      <c r="D50" s="18"/>
      <c r="E50" s="18"/>
      <c r="F50" s="24"/>
      <c r="G50" s="25"/>
    </row>
    <row r="51" s="1" customFormat="1" ht="33" customHeight="1" spans="1:7">
      <c r="A51" s="12">
        <v>1</v>
      </c>
      <c r="B51" s="20" t="s">
        <v>98</v>
      </c>
      <c r="C51" s="12" t="s">
        <v>11</v>
      </c>
      <c r="D51" s="14">
        <v>7.56</v>
      </c>
      <c r="E51" s="14">
        <v>30</v>
      </c>
      <c r="F51" s="14">
        <f t="shared" ref="F51:F55" si="1">ROUND(E51*D51,0)</f>
        <v>227</v>
      </c>
      <c r="G51" s="20" t="s">
        <v>99</v>
      </c>
    </row>
    <row r="52" s="1" customFormat="1" ht="28.5" spans="1:7">
      <c r="A52" s="12">
        <v>2</v>
      </c>
      <c r="B52" s="20" t="s">
        <v>100</v>
      </c>
      <c r="C52" s="12" t="s">
        <v>29</v>
      </c>
      <c r="D52" s="14">
        <v>2</v>
      </c>
      <c r="E52" s="14">
        <v>280</v>
      </c>
      <c r="F52" s="14">
        <f t="shared" si="1"/>
        <v>560</v>
      </c>
      <c r="G52" s="20" t="s">
        <v>101</v>
      </c>
    </row>
    <row r="53" s="1" customFormat="1" ht="33" customHeight="1" spans="1:7">
      <c r="A53" s="12">
        <v>3</v>
      </c>
      <c r="B53" s="20" t="s">
        <v>102</v>
      </c>
      <c r="C53" s="12" t="s">
        <v>11</v>
      </c>
      <c r="D53" s="14">
        <v>7.66</v>
      </c>
      <c r="E53" s="14">
        <v>680</v>
      </c>
      <c r="F53" s="14">
        <f t="shared" si="1"/>
        <v>5209</v>
      </c>
      <c r="G53" s="20" t="s">
        <v>103</v>
      </c>
    </row>
    <row r="54" s="1" customFormat="1" ht="33" customHeight="1" spans="1:7">
      <c r="A54" s="12">
        <v>4</v>
      </c>
      <c r="B54" s="20" t="s">
        <v>104</v>
      </c>
      <c r="C54" s="12" t="s">
        <v>11</v>
      </c>
      <c r="D54" s="14">
        <v>10.94</v>
      </c>
      <c r="E54" s="14">
        <v>680</v>
      </c>
      <c r="F54" s="14">
        <f t="shared" si="1"/>
        <v>7439</v>
      </c>
      <c r="G54" s="20" t="s">
        <v>103</v>
      </c>
    </row>
    <row r="55" s="1" customFormat="1" ht="28.5" spans="1:7">
      <c r="A55" s="12">
        <v>5</v>
      </c>
      <c r="B55" s="20" t="s">
        <v>105</v>
      </c>
      <c r="C55" s="12" t="s">
        <v>29</v>
      </c>
      <c r="D55" s="14">
        <v>2</v>
      </c>
      <c r="E55" s="14">
        <v>280</v>
      </c>
      <c r="F55" s="14">
        <f t="shared" si="1"/>
        <v>560</v>
      </c>
      <c r="G55" s="20" t="s">
        <v>101</v>
      </c>
    </row>
    <row r="56" s="1" customFormat="1" spans="1:7">
      <c r="A56" s="12"/>
      <c r="B56" s="22" t="s">
        <v>95</v>
      </c>
      <c r="C56" s="12"/>
      <c r="D56" s="14"/>
      <c r="E56" s="14"/>
      <c r="F56" s="23">
        <f>SUM(F51:F55)</f>
        <v>13995</v>
      </c>
      <c r="G56" s="15"/>
    </row>
    <row r="57" s="1" customFormat="1" spans="1:7">
      <c r="A57" s="16" t="s">
        <v>106</v>
      </c>
      <c r="B57" s="17" t="s">
        <v>107</v>
      </c>
      <c r="C57" s="18"/>
      <c r="D57" s="18"/>
      <c r="E57" s="18"/>
      <c r="F57" s="18"/>
      <c r="G57" s="19"/>
    </row>
    <row r="58" s="1" customFormat="1" ht="28.5" spans="1:7">
      <c r="A58" s="12">
        <v>1</v>
      </c>
      <c r="B58" s="20" t="s">
        <v>108</v>
      </c>
      <c r="C58" s="12" t="s">
        <v>16</v>
      </c>
      <c r="D58" s="14">
        <v>2</v>
      </c>
      <c r="E58" s="21">
        <v>80</v>
      </c>
      <c r="F58" s="14">
        <f t="shared" ref="F58:F121" si="2">ROUND(E58*D58,0)</f>
        <v>160</v>
      </c>
      <c r="G58" s="20" t="s">
        <v>109</v>
      </c>
    </row>
    <row r="59" s="1" customFormat="1" ht="18" customHeight="1" spans="1:7">
      <c r="A59" s="12">
        <v>2</v>
      </c>
      <c r="B59" s="20" t="s">
        <v>110</v>
      </c>
      <c r="C59" s="12" t="s">
        <v>11</v>
      </c>
      <c r="D59" s="14">
        <v>47.3</v>
      </c>
      <c r="E59" s="21">
        <v>30</v>
      </c>
      <c r="F59" s="14">
        <f t="shared" si="2"/>
        <v>1419</v>
      </c>
      <c r="G59" s="20" t="s">
        <v>111</v>
      </c>
    </row>
    <row r="60" s="1" customFormat="1" ht="36" customHeight="1" spans="1:7">
      <c r="A60" s="12">
        <v>3</v>
      </c>
      <c r="B60" s="20" t="s">
        <v>112</v>
      </c>
      <c r="C60" s="12" t="s">
        <v>11</v>
      </c>
      <c r="D60" s="14">
        <v>47.3</v>
      </c>
      <c r="E60" s="21">
        <v>13</v>
      </c>
      <c r="F60" s="14">
        <f t="shared" si="2"/>
        <v>615</v>
      </c>
      <c r="G60" s="20" t="s">
        <v>113</v>
      </c>
    </row>
    <row r="61" s="1" customFormat="1" ht="25" customHeight="1" spans="1:7">
      <c r="A61" s="12">
        <v>4</v>
      </c>
      <c r="B61" s="20" t="s">
        <v>114</v>
      </c>
      <c r="C61" s="12" t="s">
        <v>21</v>
      </c>
      <c r="D61" s="14">
        <v>5.77</v>
      </c>
      <c r="E61" s="21">
        <v>356.2</v>
      </c>
      <c r="F61" s="14">
        <f t="shared" si="2"/>
        <v>2055</v>
      </c>
      <c r="G61" s="20" t="s">
        <v>115</v>
      </c>
    </row>
    <row r="62" s="1" customFormat="1" spans="1:7">
      <c r="A62" s="12">
        <v>5</v>
      </c>
      <c r="B62" s="20" t="s">
        <v>116</v>
      </c>
      <c r="C62" s="12" t="s">
        <v>11</v>
      </c>
      <c r="D62" s="14">
        <v>49.7</v>
      </c>
      <c r="E62" s="21">
        <v>20</v>
      </c>
      <c r="F62" s="14">
        <f t="shared" si="2"/>
        <v>994</v>
      </c>
      <c r="G62" s="20" t="s">
        <v>117</v>
      </c>
    </row>
    <row r="63" s="1" customFormat="1" ht="28.5" spans="1:7">
      <c r="A63" s="12">
        <v>6</v>
      </c>
      <c r="B63" s="20" t="s">
        <v>118</v>
      </c>
      <c r="C63" s="12" t="s">
        <v>11</v>
      </c>
      <c r="D63" s="14">
        <v>49.7</v>
      </c>
      <c r="E63" s="21">
        <v>18</v>
      </c>
      <c r="F63" s="14">
        <f t="shared" si="2"/>
        <v>895</v>
      </c>
      <c r="G63" s="20" t="s">
        <v>119</v>
      </c>
    </row>
    <row r="64" s="1" customFormat="1" spans="1:7">
      <c r="A64" s="12">
        <v>7</v>
      </c>
      <c r="B64" s="20" t="s">
        <v>120</v>
      </c>
      <c r="C64" s="12" t="s">
        <v>34</v>
      </c>
      <c r="D64" s="14">
        <v>22.64</v>
      </c>
      <c r="E64" s="21">
        <v>8</v>
      </c>
      <c r="F64" s="14">
        <f t="shared" si="2"/>
        <v>181</v>
      </c>
      <c r="G64" s="20" t="s">
        <v>121</v>
      </c>
    </row>
    <row r="65" s="1" customFormat="1" spans="1:7">
      <c r="A65" s="12">
        <v>8</v>
      </c>
      <c r="B65" s="20" t="s">
        <v>122</v>
      </c>
      <c r="C65" s="12" t="s">
        <v>29</v>
      </c>
      <c r="D65" s="14">
        <v>1</v>
      </c>
      <c r="E65" s="21">
        <v>80</v>
      </c>
      <c r="F65" s="14">
        <f t="shared" si="2"/>
        <v>80</v>
      </c>
      <c r="G65" s="20" t="s">
        <v>123</v>
      </c>
    </row>
    <row r="66" s="1" customFormat="1" ht="21" customHeight="1" spans="1:7">
      <c r="A66" s="12">
        <v>9</v>
      </c>
      <c r="B66" s="20" t="s">
        <v>124</v>
      </c>
      <c r="C66" s="12" t="s">
        <v>21</v>
      </c>
      <c r="D66" s="14">
        <v>0.57</v>
      </c>
      <c r="E66" s="21">
        <v>350</v>
      </c>
      <c r="F66" s="14">
        <f t="shared" si="2"/>
        <v>200</v>
      </c>
      <c r="G66" s="20" t="s">
        <v>124</v>
      </c>
    </row>
    <row r="67" s="1" customFormat="1" ht="21" customHeight="1" spans="1:7">
      <c r="A67" s="12">
        <v>10</v>
      </c>
      <c r="B67" s="20" t="s">
        <v>125</v>
      </c>
      <c r="C67" s="12" t="s">
        <v>34</v>
      </c>
      <c r="D67" s="14">
        <v>35</v>
      </c>
      <c r="E67" s="21">
        <v>15</v>
      </c>
      <c r="F67" s="14">
        <f t="shared" si="2"/>
        <v>525</v>
      </c>
      <c r="G67" s="20" t="s">
        <v>126</v>
      </c>
    </row>
    <row r="68" s="1" customFormat="1" ht="21" customHeight="1" spans="1:7">
      <c r="A68" s="12">
        <v>11</v>
      </c>
      <c r="B68" s="20" t="s">
        <v>127</v>
      </c>
      <c r="C68" s="12" t="s">
        <v>34</v>
      </c>
      <c r="D68" s="14">
        <v>10</v>
      </c>
      <c r="E68" s="21">
        <v>15</v>
      </c>
      <c r="F68" s="14">
        <f t="shared" si="2"/>
        <v>150</v>
      </c>
      <c r="G68" s="20" t="s">
        <v>127</v>
      </c>
    </row>
    <row r="69" s="1" customFormat="1" ht="21" customHeight="1" spans="1:7">
      <c r="A69" s="12">
        <v>12</v>
      </c>
      <c r="B69" s="20" t="s">
        <v>128</v>
      </c>
      <c r="C69" s="12" t="s">
        <v>34</v>
      </c>
      <c r="D69" s="14">
        <v>5</v>
      </c>
      <c r="E69" s="21">
        <v>25</v>
      </c>
      <c r="F69" s="14">
        <f t="shared" si="2"/>
        <v>125</v>
      </c>
      <c r="G69" s="20" t="s">
        <v>128</v>
      </c>
    </row>
    <row r="70" s="1" customFormat="1" ht="21" customHeight="1" spans="1:7">
      <c r="A70" s="12">
        <v>13</v>
      </c>
      <c r="B70" s="20" t="s">
        <v>129</v>
      </c>
      <c r="C70" s="12" t="s">
        <v>34</v>
      </c>
      <c r="D70" s="14">
        <v>18</v>
      </c>
      <c r="E70" s="21">
        <v>5</v>
      </c>
      <c r="F70" s="14">
        <f t="shared" si="2"/>
        <v>90</v>
      </c>
      <c r="G70" s="20" t="s">
        <v>130</v>
      </c>
    </row>
    <row r="71" s="1" customFormat="1" ht="21" customHeight="1" spans="1:7">
      <c r="A71" s="12">
        <v>14</v>
      </c>
      <c r="B71" s="20" t="s">
        <v>131</v>
      </c>
      <c r="C71" s="12" t="s">
        <v>51</v>
      </c>
      <c r="D71" s="14">
        <v>18</v>
      </c>
      <c r="E71" s="21">
        <v>5</v>
      </c>
      <c r="F71" s="14">
        <f t="shared" si="2"/>
        <v>90</v>
      </c>
      <c r="G71" s="20" t="s">
        <v>132</v>
      </c>
    </row>
    <row r="72" s="1" customFormat="1" ht="21" customHeight="1" spans="1:7">
      <c r="A72" s="12">
        <v>15</v>
      </c>
      <c r="B72" s="20" t="s">
        <v>133</v>
      </c>
      <c r="C72" s="12" t="s">
        <v>34</v>
      </c>
      <c r="D72" s="14">
        <v>22.54</v>
      </c>
      <c r="E72" s="21">
        <v>5</v>
      </c>
      <c r="F72" s="14">
        <f t="shared" si="2"/>
        <v>113</v>
      </c>
      <c r="G72" s="20" t="s">
        <v>134</v>
      </c>
    </row>
    <row r="73" s="1" customFormat="1" ht="21" customHeight="1" spans="1:7">
      <c r="A73" s="12">
        <v>16</v>
      </c>
      <c r="B73" s="20" t="s">
        <v>135</v>
      </c>
      <c r="C73" s="12" t="s">
        <v>29</v>
      </c>
      <c r="D73" s="14">
        <v>8</v>
      </c>
      <c r="E73" s="21">
        <v>20</v>
      </c>
      <c r="F73" s="14">
        <f t="shared" si="2"/>
        <v>160</v>
      </c>
      <c r="G73" s="20" t="s">
        <v>135</v>
      </c>
    </row>
    <row r="74" s="1" customFormat="1" ht="33" customHeight="1" spans="1:7">
      <c r="A74" s="12">
        <v>17</v>
      </c>
      <c r="B74" s="20" t="s">
        <v>136</v>
      </c>
      <c r="C74" s="12" t="s">
        <v>11</v>
      </c>
      <c r="D74" s="14">
        <v>11.7</v>
      </c>
      <c r="E74" s="21">
        <v>25</v>
      </c>
      <c r="F74" s="14">
        <f t="shared" si="2"/>
        <v>293</v>
      </c>
      <c r="G74" s="20" t="s">
        <v>136</v>
      </c>
    </row>
    <row r="75" s="1" customFormat="1" ht="26" customHeight="1" spans="1:7">
      <c r="A75" s="12">
        <v>18</v>
      </c>
      <c r="B75" s="20" t="s">
        <v>137</v>
      </c>
      <c r="C75" s="12" t="s">
        <v>11</v>
      </c>
      <c r="D75" s="14">
        <v>2.86</v>
      </c>
      <c r="E75" s="21">
        <v>90</v>
      </c>
      <c r="F75" s="14">
        <f t="shared" si="2"/>
        <v>257</v>
      </c>
      <c r="G75" s="20" t="s">
        <v>31</v>
      </c>
    </row>
    <row r="76" s="1" customFormat="1" ht="26" customHeight="1" spans="1:7">
      <c r="A76" s="12">
        <v>19</v>
      </c>
      <c r="B76" s="20" t="s">
        <v>138</v>
      </c>
      <c r="C76" s="12" t="s">
        <v>11</v>
      </c>
      <c r="D76" s="14">
        <v>49</v>
      </c>
      <c r="E76" s="21">
        <v>20</v>
      </c>
      <c r="F76" s="14">
        <f t="shared" si="2"/>
        <v>980</v>
      </c>
      <c r="G76" s="20" t="s">
        <v>139</v>
      </c>
    </row>
    <row r="77" s="1" customFormat="1" ht="31" customHeight="1" spans="1:7">
      <c r="A77" s="12">
        <v>20</v>
      </c>
      <c r="B77" s="20" t="s">
        <v>140</v>
      </c>
      <c r="C77" s="12" t="s">
        <v>11</v>
      </c>
      <c r="D77" s="14">
        <v>45</v>
      </c>
      <c r="E77" s="21">
        <v>85</v>
      </c>
      <c r="F77" s="14">
        <f t="shared" si="2"/>
        <v>3825</v>
      </c>
      <c r="G77" s="20" t="s">
        <v>141</v>
      </c>
    </row>
    <row r="78" s="1" customFormat="1" ht="31" customHeight="1" spans="1:7">
      <c r="A78" s="12">
        <v>21</v>
      </c>
      <c r="B78" s="20" t="s">
        <v>142</v>
      </c>
      <c r="C78" s="12" t="s">
        <v>143</v>
      </c>
      <c r="D78" s="14">
        <v>45</v>
      </c>
      <c r="E78" s="21">
        <v>18</v>
      </c>
      <c r="F78" s="14">
        <f t="shared" si="2"/>
        <v>810</v>
      </c>
      <c r="G78" s="20" t="s">
        <v>144</v>
      </c>
    </row>
    <row r="79" s="1" customFormat="1" ht="33" customHeight="1" spans="1:7">
      <c r="A79" s="12">
        <v>22</v>
      </c>
      <c r="B79" s="20" t="s">
        <v>145</v>
      </c>
      <c r="C79" s="12" t="s">
        <v>11</v>
      </c>
      <c r="D79" s="14">
        <v>4</v>
      </c>
      <c r="E79" s="21">
        <v>85</v>
      </c>
      <c r="F79" s="14">
        <f t="shared" si="2"/>
        <v>340</v>
      </c>
      <c r="G79" s="20" t="s">
        <v>146</v>
      </c>
    </row>
    <row r="80" s="1" customFormat="1" ht="36" customHeight="1" spans="1:7">
      <c r="A80" s="12">
        <v>23</v>
      </c>
      <c r="B80" s="20" t="s">
        <v>147</v>
      </c>
      <c r="C80" s="12" t="s">
        <v>143</v>
      </c>
      <c r="D80" s="14">
        <v>55</v>
      </c>
      <c r="E80" s="21">
        <v>8</v>
      </c>
      <c r="F80" s="14">
        <f t="shared" si="2"/>
        <v>440</v>
      </c>
      <c r="G80" s="20" t="s">
        <v>148</v>
      </c>
    </row>
    <row r="81" s="1" customFormat="1" ht="36" customHeight="1" spans="1:7">
      <c r="A81" s="12">
        <v>24</v>
      </c>
      <c r="B81" s="20" t="s">
        <v>149</v>
      </c>
      <c r="C81" s="12" t="s">
        <v>11</v>
      </c>
      <c r="D81" s="14">
        <v>22.82</v>
      </c>
      <c r="E81" s="21">
        <v>85</v>
      </c>
      <c r="F81" s="14">
        <f t="shared" si="2"/>
        <v>1940</v>
      </c>
      <c r="G81" s="20" t="s">
        <v>150</v>
      </c>
    </row>
    <row r="82" s="1" customFormat="1" ht="29" customHeight="1" spans="1:7">
      <c r="A82" s="12">
        <v>25</v>
      </c>
      <c r="B82" s="20" t="s">
        <v>151</v>
      </c>
      <c r="C82" s="12" t="s">
        <v>143</v>
      </c>
      <c r="D82" s="14">
        <v>127</v>
      </c>
      <c r="E82" s="21">
        <v>11</v>
      </c>
      <c r="F82" s="14">
        <f t="shared" si="2"/>
        <v>1397</v>
      </c>
      <c r="G82" s="20" t="s">
        <v>152</v>
      </c>
    </row>
    <row r="83" s="1" customFormat="1" ht="29" customHeight="1" spans="1:7">
      <c r="A83" s="12">
        <v>26</v>
      </c>
      <c r="B83" s="20" t="s">
        <v>153</v>
      </c>
      <c r="C83" s="12" t="s">
        <v>41</v>
      </c>
      <c r="D83" s="14">
        <v>10</v>
      </c>
      <c r="E83" s="21">
        <v>25</v>
      </c>
      <c r="F83" s="14">
        <f t="shared" si="2"/>
        <v>250</v>
      </c>
      <c r="G83" s="20" t="s">
        <v>153</v>
      </c>
    </row>
    <row r="84" s="1" customFormat="1" ht="26" customHeight="1" spans="1:7">
      <c r="A84" s="12">
        <v>27</v>
      </c>
      <c r="B84" s="20" t="s">
        <v>39</v>
      </c>
      <c r="C84" s="12" t="s">
        <v>34</v>
      </c>
      <c r="D84" s="14">
        <v>25.52</v>
      </c>
      <c r="E84" s="21">
        <v>8</v>
      </c>
      <c r="F84" s="14">
        <f t="shared" si="2"/>
        <v>204</v>
      </c>
      <c r="G84" s="20" t="s">
        <v>154</v>
      </c>
    </row>
    <row r="85" s="1" customFormat="1" ht="34" customHeight="1" spans="1:7">
      <c r="A85" s="12">
        <v>28</v>
      </c>
      <c r="B85" s="20" t="s">
        <v>155</v>
      </c>
      <c r="C85" s="12" t="s">
        <v>41</v>
      </c>
      <c r="D85" s="14">
        <v>35</v>
      </c>
      <c r="E85" s="21">
        <v>6.5</v>
      </c>
      <c r="F85" s="14">
        <f t="shared" si="2"/>
        <v>228</v>
      </c>
      <c r="G85" s="20" t="s">
        <v>156</v>
      </c>
    </row>
    <row r="86" s="1" customFormat="1" ht="49" customHeight="1" spans="1:7">
      <c r="A86" s="12">
        <v>29</v>
      </c>
      <c r="B86" s="20" t="s">
        <v>157</v>
      </c>
      <c r="C86" s="12" t="s">
        <v>21</v>
      </c>
      <c r="D86" s="14">
        <v>0.67</v>
      </c>
      <c r="E86" s="21">
        <v>563</v>
      </c>
      <c r="F86" s="14">
        <f t="shared" si="2"/>
        <v>377</v>
      </c>
      <c r="G86" s="20" t="s">
        <v>158</v>
      </c>
    </row>
    <row r="87" s="1" customFormat="1" ht="29" customHeight="1" spans="1:7">
      <c r="A87" s="12">
        <v>30</v>
      </c>
      <c r="B87" s="20" t="s">
        <v>36</v>
      </c>
      <c r="C87" s="12" t="s">
        <v>21</v>
      </c>
      <c r="D87" s="14">
        <v>5.78</v>
      </c>
      <c r="E87" s="21">
        <v>563</v>
      </c>
      <c r="F87" s="14">
        <f t="shared" si="2"/>
        <v>3254</v>
      </c>
      <c r="G87" s="20" t="s">
        <v>36</v>
      </c>
    </row>
    <row r="88" s="1" customFormat="1" spans="1:7">
      <c r="A88" s="12">
        <v>31</v>
      </c>
      <c r="B88" s="20" t="s">
        <v>159</v>
      </c>
      <c r="C88" s="12" t="s">
        <v>11</v>
      </c>
      <c r="D88" s="14">
        <v>48.74</v>
      </c>
      <c r="E88" s="21">
        <v>28</v>
      </c>
      <c r="F88" s="14">
        <f t="shared" si="2"/>
        <v>1365</v>
      </c>
      <c r="G88" s="20" t="s">
        <v>160</v>
      </c>
    </row>
    <row r="89" s="1" customFormat="1" spans="1:7">
      <c r="A89" s="12">
        <v>32</v>
      </c>
      <c r="B89" s="20" t="s">
        <v>161</v>
      </c>
      <c r="C89" s="12" t="s">
        <v>11</v>
      </c>
      <c r="D89" s="14">
        <v>62.36</v>
      </c>
      <c r="E89" s="21">
        <v>45</v>
      </c>
      <c r="F89" s="14">
        <f t="shared" si="2"/>
        <v>2806</v>
      </c>
      <c r="G89" s="20" t="s">
        <v>162</v>
      </c>
    </row>
    <row r="90" s="1" customFormat="1" spans="1:7">
      <c r="A90" s="12">
        <v>33</v>
      </c>
      <c r="B90" s="20" t="s">
        <v>163</v>
      </c>
      <c r="C90" s="12" t="s">
        <v>29</v>
      </c>
      <c r="D90" s="14">
        <v>1</v>
      </c>
      <c r="E90" s="21">
        <v>400</v>
      </c>
      <c r="F90" s="14">
        <f t="shared" si="2"/>
        <v>400</v>
      </c>
      <c r="G90" s="20" t="s">
        <v>163</v>
      </c>
    </row>
    <row r="91" s="1" customFormat="1" spans="1:7">
      <c r="A91" s="12">
        <v>34</v>
      </c>
      <c r="B91" s="20" t="s">
        <v>164</v>
      </c>
      <c r="C91" s="12" t="s">
        <v>29</v>
      </c>
      <c r="D91" s="14">
        <v>1</v>
      </c>
      <c r="E91" s="21">
        <v>380</v>
      </c>
      <c r="F91" s="14">
        <f t="shared" si="2"/>
        <v>380</v>
      </c>
      <c r="G91" s="20" t="s">
        <v>165</v>
      </c>
    </row>
    <row r="92" s="1" customFormat="1" ht="28.5" spans="1:7">
      <c r="A92" s="12">
        <v>35</v>
      </c>
      <c r="B92" s="20" t="s">
        <v>166</v>
      </c>
      <c r="C92" s="12" t="s">
        <v>29</v>
      </c>
      <c r="D92" s="14">
        <v>1</v>
      </c>
      <c r="E92" s="21">
        <v>800</v>
      </c>
      <c r="F92" s="14">
        <f t="shared" si="2"/>
        <v>800</v>
      </c>
      <c r="G92" s="20" t="s">
        <v>167</v>
      </c>
    </row>
    <row r="93" s="2" customFormat="1" ht="21" customHeight="1" spans="1:256">
      <c r="A93" s="12">
        <v>36</v>
      </c>
      <c r="B93" s="26" t="s">
        <v>168</v>
      </c>
      <c r="C93" s="12" t="s">
        <v>11</v>
      </c>
      <c r="D93" s="27">
        <v>1.89</v>
      </c>
      <c r="E93" s="21">
        <v>380</v>
      </c>
      <c r="F93" s="14">
        <f t="shared" si="2"/>
        <v>718</v>
      </c>
      <c r="G93" s="28" t="s">
        <v>169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="1" customFormat="1" ht="20" customHeight="1" spans="1:7">
      <c r="A94" s="12">
        <v>37</v>
      </c>
      <c r="B94" s="20" t="s">
        <v>44</v>
      </c>
      <c r="C94" s="12" t="s">
        <v>34</v>
      </c>
      <c r="D94" s="14">
        <v>80</v>
      </c>
      <c r="E94" s="21">
        <v>10</v>
      </c>
      <c r="F94" s="14">
        <f t="shared" si="2"/>
        <v>800</v>
      </c>
      <c r="G94" s="20" t="s">
        <v>170</v>
      </c>
    </row>
    <row r="95" s="1" customFormat="1" spans="1:7">
      <c r="A95" s="12">
        <v>38</v>
      </c>
      <c r="B95" s="20" t="s">
        <v>46</v>
      </c>
      <c r="C95" s="12" t="s">
        <v>29</v>
      </c>
      <c r="D95" s="14">
        <v>1</v>
      </c>
      <c r="E95" s="21">
        <v>280</v>
      </c>
      <c r="F95" s="14">
        <f t="shared" si="2"/>
        <v>280</v>
      </c>
      <c r="G95" s="20" t="s">
        <v>171</v>
      </c>
    </row>
    <row r="96" s="1" customFormat="1" spans="1:7">
      <c r="A96" s="12">
        <v>39</v>
      </c>
      <c r="B96" s="20" t="s">
        <v>48</v>
      </c>
      <c r="C96" s="12" t="s">
        <v>29</v>
      </c>
      <c r="D96" s="14">
        <v>1</v>
      </c>
      <c r="E96" s="21">
        <v>180</v>
      </c>
      <c r="F96" s="14">
        <f t="shared" si="2"/>
        <v>180</v>
      </c>
      <c r="G96" s="20" t="s">
        <v>172</v>
      </c>
    </row>
    <row r="97" s="1" customFormat="1" spans="1:7">
      <c r="A97" s="12">
        <v>40</v>
      </c>
      <c r="B97" s="20" t="s">
        <v>50</v>
      </c>
      <c r="C97" s="12" t="s">
        <v>51</v>
      </c>
      <c r="D97" s="14">
        <v>3</v>
      </c>
      <c r="E97" s="21">
        <v>35</v>
      </c>
      <c r="F97" s="14">
        <f t="shared" si="2"/>
        <v>105</v>
      </c>
      <c r="G97" s="20" t="s">
        <v>50</v>
      </c>
    </row>
    <row r="98" s="1" customFormat="1" spans="1:7">
      <c r="A98" s="12">
        <v>41</v>
      </c>
      <c r="B98" s="20" t="s">
        <v>53</v>
      </c>
      <c r="C98" s="12" t="s">
        <v>51</v>
      </c>
      <c r="D98" s="14">
        <v>16</v>
      </c>
      <c r="E98" s="21">
        <v>35</v>
      </c>
      <c r="F98" s="14">
        <f t="shared" si="2"/>
        <v>560</v>
      </c>
      <c r="G98" s="20" t="s">
        <v>53</v>
      </c>
    </row>
    <row r="99" s="1" customFormat="1" spans="1:7">
      <c r="A99" s="12">
        <v>42</v>
      </c>
      <c r="B99" s="20" t="s">
        <v>55</v>
      </c>
      <c r="C99" s="12" t="s">
        <v>51</v>
      </c>
      <c r="D99" s="14">
        <v>8</v>
      </c>
      <c r="E99" s="21">
        <v>35</v>
      </c>
      <c r="F99" s="14">
        <f t="shared" si="2"/>
        <v>280</v>
      </c>
      <c r="G99" s="20" t="s">
        <v>55</v>
      </c>
    </row>
    <row r="100" s="1" customFormat="1" spans="1:7">
      <c r="A100" s="12">
        <v>43</v>
      </c>
      <c r="B100" s="20" t="s">
        <v>56</v>
      </c>
      <c r="C100" s="12" t="s">
        <v>34</v>
      </c>
      <c r="D100" s="14">
        <v>60</v>
      </c>
      <c r="E100" s="21">
        <v>8</v>
      </c>
      <c r="F100" s="14">
        <f t="shared" si="2"/>
        <v>480</v>
      </c>
      <c r="G100" s="20" t="s">
        <v>57</v>
      </c>
    </row>
    <row r="101" s="1" customFormat="1" ht="28.5" spans="1:7">
      <c r="A101" s="12">
        <v>44</v>
      </c>
      <c r="B101" s="20" t="s">
        <v>58</v>
      </c>
      <c r="C101" s="12" t="s">
        <v>34</v>
      </c>
      <c r="D101" s="14">
        <v>150</v>
      </c>
      <c r="E101" s="21">
        <v>3</v>
      </c>
      <c r="F101" s="14">
        <f t="shared" si="2"/>
        <v>450</v>
      </c>
      <c r="G101" s="20" t="s">
        <v>59</v>
      </c>
    </row>
    <row r="102" s="1" customFormat="1" ht="30" customHeight="1" spans="1:7">
      <c r="A102" s="12">
        <v>45</v>
      </c>
      <c r="B102" s="20" t="s">
        <v>60</v>
      </c>
      <c r="C102" s="12" t="s">
        <v>34</v>
      </c>
      <c r="D102" s="14">
        <v>250</v>
      </c>
      <c r="E102" s="14">
        <v>3.5</v>
      </c>
      <c r="F102" s="14">
        <f t="shared" si="2"/>
        <v>875</v>
      </c>
      <c r="G102" s="20" t="s">
        <v>63</v>
      </c>
    </row>
    <row r="103" s="1" customFormat="1" ht="33" customHeight="1" spans="1:7">
      <c r="A103" s="12">
        <v>46</v>
      </c>
      <c r="B103" s="20" t="s">
        <v>62</v>
      </c>
      <c r="C103" s="12" t="s">
        <v>34</v>
      </c>
      <c r="D103" s="14">
        <v>150</v>
      </c>
      <c r="E103" s="14">
        <v>4.5</v>
      </c>
      <c r="F103" s="14">
        <f t="shared" si="2"/>
        <v>675</v>
      </c>
      <c r="G103" s="20" t="s">
        <v>63</v>
      </c>
    </row>
    <row r="104" s="1" customFormat="1" ht="33" customHeight="1" spans="1:7">
      <c r="A104" s="12">
        <v>47</v>
      </c>
      <c r="B104" s="20" t="s">
        <v>64</v>
      </c>
      <c r="C104" s="12" t="s">
        <v>34</v>
      </c>
      <c r="D104" s="14">
        <v>150</v>
      </c>
      <c r="E104" s="14">
        <v>5.5</v>
      </c>
      <c r="F104" s="14">
        <f t="shared" si="2"/>
        <v>825</v>
      </c>
      <c r="G104" s="20" t="s">
        <v>63</v>
      </c>
    </row>
    <row r="105" s="1" customFormat="1" spans="1:7">
      <c r="A105" s="12">
        <v>48</v>
      </c>
      <c r="B105" s="20" t="s">
        <v>66</v>
      </c>
      <c r="C105" s="12" t="s">
        <v>34</v>
      </c>
      <c r="D105" s="14">
        <v>80</v>
      </c>
      <c r="E105" s="14">
        <v>6.5</v>
      </c>
      <c r="F105" s="14">
        <f t="shared" si="2"/>
        <v>520</v>
      </c>
      <c r="G105" s="20" t="s">
        <v>173</v>
      </c>
    </row>
    <row r="106" s="1" customFormat="1" ht="15" customHeight="1" spans="1:7">
      <c r="A106" s="12">
        <v>49</v>
      </c>
      <c r="B106" s="20" t="s">
        <v>174</v>
      </c>
      <c r="C106" s="12" t="s">
        <v>29</v>
      </c>
      <c r="D106" s="14">
        <v>1</v>
      </c>
      <c r="E106" s="21">
        <v>80</v>
      </c>
      <c r="F106" s="14">
        <f t="shared" si="2"/>
        <v>80</v>
      </c>
      <c r="G106" s="20" t="s">
        <v>175</v>
      </c>
    </row>
    <row r="107" s="1" customFormat="1" ht="15" customHeight="1" spans="1:7">
      <c r="A107" s="12">
        <v>50</v>
      </c>
      <c r="B107" s="20" t="s">
        <v>68</v>
      </c>
      <c r="C107" s="12" t="s">
        <v>29</v>
      </c>
      <c r="D107" s="14">
        <v>1</v>
      </c>
      <c r="E107" s="21">
        <v>130</v>
      </c>
      <c r="F107" s="14">
        <f t="shared" si="2"/>
        <v>130</v>
      </c>
      <c r="G107" s="20" t="s">
        <v>176</v>
      </c>
    </row>
    <row r="108" s="1" customFormat="1" ht="35" customHeight="1" spans="1:7">
      <c r="A108" s="12">
        <v>51</v>
      </c>
      <c r="B108" s="20" t="s">
        <v>177</v>
      </c>
      <c r="C108" s="12" t="s">
        <v>34</v>
      </c>
      <c r="D108" s="14">
        <v>20</v>
      </c>
      <c r="E108" s="21">
        <v>35</v>
      </c>
      <c r="F108" s="14">
        <f t="shared" si="2"/>
        <v>700</v>
      </c>
      <c r="G108" s="20" t="s">
        <v>178</v>
      </c>
    </row>
    <row r="109" s="1" customFormat="1" ht="28.5" spans="1:7">
      <c r="A109" s="12">
        <v>52</v>
      </c>
      <c r="B109" s="20" t="s">
        <v>179</v>
      </c>
      <c r="C109" s="12" t="s">
        <v>34</v>
      </c>
      <c r="D109" s="14">
        <v>5</v>
      </c>
      <c r="E109" s="21">
        <v>55</v>
      </c>
      <c r="F109" s="14">
        <f t="shared" si="2"/>
        <v>275</v>
      </c>
      <c r="G109" s="20" t="s">
        <v>180</v>
      </c>
    </row>
    <row r="110" s="1" customFormat="1" ht="28.5" spans="1:7">
      <c r="A110" s="12">
        <v>53</v>
      </c>
      <c r="B110" s="20" t="s">
        <v>181</v>
      </c>
      <c r="C110" s="12" t="s">
        <v>34</v>
      </c>
      <c r="D110" s="14">
        <v>10</v>
      </c>
      <c r="E110" s="21">
        <v>35</v>
      </c>
      <c r="F110" s="14">
        <f t="shared" si="2"/>
        <v>350</v>
      </c>
      <c r="G110" s="20" t="s">
        <v>182</v>
      </c>
    </row>
    <row r="111" s="1" customFormat="1" ht="28.5" spans="1:7">
      <c r="A111" s="12">
        <v>54</v>
      </c>
      <c r="B111" s="20" t="s">
        <v>183</v>
      </c>
      <c r="C111" s="12" t="s">
        <v>11</v>
      </c>
      <c r="D111" s="14">
        <v>4</v>
      </c>
      <c r="E111" s="21">
        <v>160</v>
      </c>
      <c r="F111" s="14">
        <f t="shared" si="2"/>
        <v>640</v>
      </c>
      <c r="G111" s="20" t="s">
        <v>184</v>
      </c>
    </row>
    <row r="112" s="1" customFormat="1" spans="1:7">
      <c r="A112" s="12">
        <v>55</v>
      </c>
      <c r="B112" s="20" t="s">
        <v>69</v>
      </c>
      <c r="C112" s="4" t="s">
        <v>29</v>
      </c>
      <c r="D112" s="14">
        <v>6</v>
      </c>
      <c r="E112" s="21">
        <v>90</v>
      </c>
      <c r="F112" s="14">
        <f t="shared" si="2"/>
        <v>540</v>
      </c>
      <c r="G112" s="20" t="s">
        <v>70</v>
      </c>
    </row>
    <row r="113" s="1" customFormat="1" ht="28.5" spans="1:7">
      <c r="A113" s="12">
        <v>56</v>
      </c>
      <c r="B113" s="20" t="s">
        <v>71</v>
      </c>
      <c r="C113" s="12" t="s">
        <v>11</v>
      </c>
      <c r="D113" s="14">
        <v>191</v>
      </c>
      <c r="E113" s="21">
        <v>36</v>
      </c>
      <c r="F113" s="14">
        <f t="shared" si="2"/>
        <v>6876</v>
      </c>
      <c r="G113" s="20" t="s">
        <v>185</v>
      </c>
    </row>
    <row r="114" s="1" customFormat="1" ht="21" customHeight="1" spans="1:7">
      <c r="A114" s="12">
        <v>57</v>
      </c>
      <c r="B114" s="20" t="s">
        <v>186</v>
      </c>
      <c r="C114" s="12" t="s">
        <v>11</v>
      </c>
      <c r="D114" s="14">
        <v>2.94</v>
      </c>
      <c r="E114" s="21">
        <v>800</v>
      </c>
      <c r="F114" s="14">
        <f t="shared" si="2"/>
        <v>2352</v>
      </c>
      <c r="G114" s="20" t="s">
        <v>186</v>
      </c>
    </row>
    <row r="115" s="1" customFormat="1" ht="28.5" spans="1:7">
      <c r="A115" s="12">
        <v>58</v>
      </c>
      <c r="B115" s="20" t="s">
        <v>187</v>
      </c>
      <c r="C115" s="12" t="s">
        <v>11</v>
      </c>
      <c r="D115" s="14">
        <v>3.9</v>
      </c>
      <c r="E115" s="21">
        <v>550</v>
      </c>
      <c r="F115" s="14">
        <f t="shared" si="2"/>
        <v>2145</v>
      </c>
      <c r="G115" s="20" t="s">
        <v>188</v>
      </c>
    </row>
    <row r="116" s="1" customFormat="1" ht="20" customHeight="1" spans="1:7">
      <c r="A116" s="12">
        <v>59</v>
      </c>
      <c r="B116" s="20" t="s">
        <v>189</v>
      </c>
      <c r="C116" s="12" t="s">
        <v>11</v>
      </c>
      <c r="D116" s="14">
        <v>7.2</v>
      </c>
      <c r="E116" s="21">
        <v>25</v>
      </c>
      <c r="F116" s="14">
        <f t="shared" si="2"/>
        <v>180</v>
      </c>
      <c r="G116" s="20" t="s">
        <v>190</v>
      </c>
    </row>
    <row r="117" s="1" customFormat="1" ht="28.5" spans="1:7">
      <c r="A117" s="12">
        <v>60</v>
      </c>
      <c r="B117" s="20" t="s">
        <v>76</v>
      </c>
      <c r="C117" s="12" t="s">
        <v>11</v>
      </c>
      <c r="D117" s="14">
        <v>5.4</v>
      </c>
      <c r="E117" s="21">
        <v>430</v>
      </c>
      <c r="F117" s="14">
        <f t="shared" si="2"/>
        <v>2322</v>
      </c>
      <c r="G117" s="20" t="s">
        <v>191</v>
      </c>
    </row>
    <row r="118" s="1" customFormat="1" ht="20" customHeight="1" spans="1:7">
      <c r="A118" s="12">
        <v>61</v>
      </c>
      <c r="B118" s="20" t="s">
        <v>192</v>
      </c>
      <c r="C118" s="12" t="s">
        <v>11</v>
      </c>
      <c r="D118" s="14">
        <v>15</v>
      </c>
      <c r="E118" s="21">
        <v>135</v>
      </c>
      <c r="F118" s="14">
        <f t="shared" si="2"/>
        <v>2025</v>
      </c>
      <c r="G118" s="20" t="s">
        <v>192</v>
      </c>
    </row>
    <row r="119" s="1" customFormat="1" spans="1:7">
      <c r="A119" s="12">
        <v>62</v>
      </c>
      <c r="B119" s="20" t="s">
        <v>193</v>
      </c>
      <c r="C119" s="12" t="s">
        <v>34</v>
      </c>
      <c r="D119" s="14">
        <v>5</v>
      </c>
      <c r="E119" s="21">
        <v>45</v>
      </c>
      <c r="F119" s="14">
        <f t="shared" si="2"/>
        <v>225</v>
      </c>
      <c r="G119" s="20" t="s">
        <v>193</v>
      </c>
    </row>
    <row r="120" s="1" customFormat="1" ht="28.5" spans="1:7">
      <c r="A120" s="12">
        <v>63</v>
      </c>
      <c r="B120" s="20" t="s">
        <v>194</v>
      </c>
      <c r="C120" s="12" t="s">
        <v>29</v>
      </c>
      <c r="D120" s="14">
        <v>1</v>
      </c>
      <c r="E120" s="21">
        <v>380</v>
      </c>
      <c r="F120" s="14">
        <f t="shared" si="2"/>
        <v>380</v>
      </c>
      <c r="G120" s="20" t="s">
        <v>195</v>
      </c>
    </row>
    <row r="121" s="1" customFormat="1" ht="15" customHeight="1" spans="1:7">
      <c r="A121" s="12">
        <v>64</v>
      </c>
      <c r="B121" s="20" t="s">
        <v>196</v>
      </c>
      <c r="C121" s="12" t="s">
        <v>51</v>
      </c>
      <c r="D121" s="14">
        <v>2</v>
      </c>
      <c r="E121" s="21">
        <v>45</v>
      </c>
      <c r="F121" s="14">
        <f t="shared" si="2"/>
        <v>90</v>
      </c>
      <c r="G121" s="20" t="s">
        <v>197</v>
      </c>
    </row>
    <row r="122" s="1" customFormat="1" spans="1:7">
      <c r="A122" s="12">
        <v>65</v>
      </c>
      <c r="B122" s="20" t="s">
        <v>198</v>
      </c>
      <c r="C122" s="12" t="s">
        <v>11</v>
      </c>
      <c r="D122" s="14">
        <v>30</v>
      </c>
      <c r="E122" s="21">
        <v>5</v>
      </c>
      <c r="F122" s="14">
        <f t="shared" ref="F122:F130" si="3">ROUND(E122*D122,0)</f>
        <v>150</v>
      </c>
      <c r="G122" s="20" t="s">
        <v>198</v>
      </c>
    </row>
    <row r="123" s="1" customFormat="1" spans="1:7">
      <c r="A123" s="12">
        <v>66</v>
      </c>
      <c r="B123" s="20" t="s">
        <v>80</v>
      </c>
      <c r="C123" s="12" t="s">
        <v>11</v>
      </c>
      <c r="D123" s="14">
        <v>30</v>
      </c>
      <c r="E123" s="21">
        <v>35</v>
      </c>
      <c r="F123" s="14">
        <f t="shared" si="3"/>
        <v>1050</v>
      </c>
      <c r="G123" s="20" t="s">
        <v>80</v>
      </c>
    </row>
    <row r="124" s="1" customFormat="1" spans="1:7">
      <c r="A124" s="12">
        <v>67</v>
      </c>
      <c r="B124" s="20" t="s">
        <v>83</v>
      </c>
      <c r="C124" s="12" t="s">
        <v>34</v>
      </c>
      <c r="D124" s="14">
        <v>5</v>
      </c>
      <c r="E124" s="21">
        <v>65</v>
      </c>
      <c r="F124" s="14">
        <f t="shared" si="3"/>
        <v>325</v>
      </c>
      <c r="G124" s="20" t="s">
        <v>84</v>
      </c>
    </row>
    <row r="125" s="1" customFormat="1" ht="28.5" spans="1:7">
      <c r="A125" s="12">
        <v>68</v>
      </c>
      <c r="B125" s="20" t="s">
        <v>199</v>
      </c>
      <c r="C125" s="12" t="s">
        <v>41</v>
      </c>
      <c r="D125" s="14">
        <v>5</v>
      </c>
      <c r="E125" s="21">
        <v>35</v>
      </c>
      <c r="F125" s="14">
        <f t="shared" si="3"/>
        <v>175</v>
      </c>
      <c r="G125" s="20" t="s">
        <v>200</v>
      </c>
    </row>
    <row r="126" s="1" customFormat="1" spans="1:7">
      <c r="A126" s="12">
        <v>69</v>
      </c>
      <c r="B126" s="20" t="s">
        <v>201</v>
      </c>
      <c r="C126" s="12" t="s">
        <v>51</v>
      </c>
      <c r="D126" s="14">
        <v>6</v>
      </c>
      <c r="E126" s="21">
        <v>20</v>
      </c>
      <c r="F126" s="14">
        <f t="shared" si="3"/>
        <v>120</v>
      </c>
      <c r="G126" s="20" t="s">
        <v>202</v>
      </c>
    </row>
    <row r="127" s="1" customFormat="1" spans="1:7">
      <c r="A127" s="12">
        <v>70</v>
      </c>
      <c r="B127" s="20" t="s">
        <v>78</v>
      </c>
      <c r="C127" s="12" t="s">
        <v>51</v>
      </c>
      <c r="D127" s="14">
        <v>2</v>
      </c>
      <c r="E127" s="21">
        <v>50</v>
      </c>
      <c r="F127" s="14">
        <f t="shared" si="3"/>
        <v>100</v>
      </c>
      <c r="G127" s="20" t="s">
        <v>78</v>
      </c>
    </row>
    <row r="128" s="1" customFormat="1" spans="1:7">
      <c r="A128" s="12">
        <v>71</v>
      </c>
      <c r="B128" s="20" t="s">
        <v>203</v>
      </c>
      <c r="C128" s="12" t="s">
        <v>51</v>
      </c>
      <c r="D128" s="14">
        <v>2</v>
      </c>
      <c r="E128" s="21">
        <v>80</v>
      </c>
      <c r="F128" s="14">
        <f t="shared" si="3"/>
        <v>160</v>
      </c>
      <c r="G128" s="20" t="s">
        <v>204</v>
      </c>
    </row>
    <row r="129" s="1" customFormat="1" ht="57" spans="1:7">
      <c r="A129" s="12">
        <v>1</v>
      </c>
      <c r="B129" s="20" t="s">
        <v>91</v>
      </c>
      <c r="C129" s="12" t="s">
        <v>21</v>
      </c>
      <c r="D129" s="14">
        <v>16</v>
      </c>
      <c r="E129" s="14">
        <v>90</v>
      </c>
      <c r="F129" s="14">
        <f t="shared" si="3"/>
        <v>1440</v>
      </c>
      <c r="G129" s="20" t="s">
        <v>92</v>
      </c>
    </row>
    <row r="130" s="1" customFormat="1" ht="42.75" spans="1:7">
      <c r="A130" s="12">
        <v>2</v>
      </c>
      <c r="B130" s="20" t="s">
        <v>93</v>
      </c>
      <c r="C130" s="12" t="s">
        <v>21</v>
      </c>
      <c r="D130" s="14">
        <v>16</v>
      </c>
      <c r="E130" s="14">
        <v>120</v>
      </c>
      <c r="F130" s="14">
        <f t="shared" si="3"/>
        <v>1920</v>
      </c>
      <c r="G130" s="20" t="s">
        <v>94</v>
      </c>
    </row>
    <row r="131" s="1" customFormat="1" spans="1:7">
      <c r="A131" s="12"/>
      <c r="B131" s="22" t="s">
        <v>95</v>
      </c>
      <c r="C131" s="12"/>
      <c r="D131" s="14"/>
      <c r="E131" s="14"/>
      <c r="F131" s="23">
        <f>SUM(F58:F130)</f>
        <v>59696</v>
      </c>
      <c r="G131" s="15"/>
    </row>
    <row r="132" s="1" customFormat="1" spans="1:7">
      <c r="A132" s="16" t="s">
        <v>96</v>
      </c>
      <c r="B132" s="29" t="s">
        <v>205</v>
      </c>
      <c r="C132" s="29"/>
      <c r="D132" s="29"/>
      <c r="E132" s="29"/>
      <c r="F132" s="30"/>
      <c r="G132" s="31"/>
    </row>
    <row r="133" s="1" customFormat="1" ht="28.5" spans="1:7">
      <c r="A133" s="12">
        <v>1</v>
      </c>
      <c r="B133" s="20" t="s">
        <v>114</v>
      </c>
      <c r="C133" s="12" t="s">
        <v>21</v>
      </c>
      <c r="D133" s="14">
        <v>5.77</v>
      </c>
      <c r="E133" s="21">
        <v>356.2</v>
      </c>
      <c r="F133" s="14">
        <f t="shared" ref="F133:F155" si="4">ROUND(E133*D133,0)</f>
        <v>2055</v>
      </c>
      <c r="G133" s="20" t="s">
        <v>206</v>
      </c>
    </row>
    <row r="134" s="1" customFormat="1" spans="1:7">
      <c r="A134" s="12">
        <v>2</v>
      </c>
      <c r="B134" s="20" t="s">
        <v>108</v>
      </c>
      <c r="C134" s="12" t="s">
        <v>16</v>
      </c>
      <c r="D134" s="14">
        <v>2</v>
      </c>
      <c r="E134" s="21">
        <v>80</v>
      </c>
      <c r="F134" s="14">
        <f t="shared" si="4"/>
        <v>160</v>
      </c>
      <c r="G134" s="20" t="s">
        <v>108</v>
      </c>
    </row>
    <row r="135" s="1" customFormat="1" spans="1:7">
      <c r="A135" s="12">
        <v>3</v>
      </c>
      <c r="B135" s="20" t="s">
        <v>207</v>
      </c>
      <c r="C135" s="12" t="s">
        <v>11</v>
      </c>
      <c r="D135" s="14">
        <v>2.55</v>
      </c>
      <c r="E135" s="14">
        <v>135</v>
      </c>
      <c r="F135" s="14">
        <f t="shared" si="4"/>
        <v>344</v>
      </c>
      <c r="G135" s="20" t="s">
        <v>207</v>
      </c>
    </row>
    <row r="136" s="1" customFormat="1" spans="1:7">
      <c r="A136" s="12">
        <v>4</v>
      </c>
      <c r="B136" s="20" t="s">
        <v>208</v>
      </c>
      <c r="C136" s="12" t="s">
        <v>143</v>
      </c>
      <c r="D136" s="14">
        <v>10</v>
      </c>
      <c r="E136" s="14">
        <v>18</v>
      </c>
      <c r="F136" s="14">
        <f t="shared" si="4"/>
        <v>180</v>
      </c>
      <c r="G136" s="20" t="s">
        <v>209</v>
      </c>
    </row>
    <row r="137" s="1" customFormat="1" spans="1:7">
      <c r="A137" s="12">
        <v>5</v>
      </c>
      <c r="B137" s="20" t="s">
        <v>210</v>
      </c>
      <c r="C137" s="12" t="s">
        <v>11</v>
      </c>
      <c r="D137" s="14">
        <v>4.06</v>
      </c>
      <c r="E137" s="14">
        <v>90</v>
      </c>
      <c r="F137" s="14">
        <f t="shared" si="4"/>
        <v>365</v>
      </c>
      <c r="G137" s="20" t="s">
        <v>31</v>
      </c>
    </row>
    <row r="138" s="1" customFormat="1" ht="28.5" spans="1:7">
      <c r="A138" s="12">
        <v>6</v>
      </c>
      <c r="B138" s="20" t="s">
        <v>211</v>
      </c>
      <c r="C138" s="12" t="s">
        <v>11</v>
      </c>
      <c r="D138" s="14">
        <v>20</v>
      </c>
      <c r="E138" s="14">
        <v>36</v>
      </c>
      <c r="F138" s="14">
        <f t="shared" si="4"/>
        <v>720</v>
      </c>
      <c r="G138" s="20" t="s">
        <v>185</v>
      </c>
    </row>
    <row r="139" s="1" customFormat="1" spans="1:7">
      <c r="A139" s="12">
        <v>7</v>
      </c>
      <c r="B139" s="20" t="s">
        <v>36</v>
      </c>
      <c r="C139" s="12" t="s">
        <v>21</v>
      </c>
      <c r="D139" s="14">
        <v>3.27</v>
      </c>
      <c r="E139" s="21">
        <v>563</v>
      </c>
      <c r="F139" s="14">
        <f t="shared" si="4"/>
        <v>1841</v>
      </c>
      <c r="G139" s="20" t="s">
        <v>36</v>
      </c>
    </row>
    <row r="140" s="1" customFormat="1" ht="15" customHeight="1" spans="1:7">
      <c r="A140" s="12">
        <v>8</v>
      </c>
      <c r="B140" s="20" t="s">
        <v>186</v>
      </c>
      <c r="C140" s="12" t="s">
        <v>11</v>
      </c>
      <c r="D140" s="14">
        <v>2.94</v>
      </c>
      <c r="E140" s="21">
        <v>750</v>
      </c>
      <c r="F140" s="14">
        <f t="shared" si="4"/>
        <v>2205</v>
      </c>
      <c r="G140" s="20" t="s">
        <v>186</v>
      </c>
    </row>
    <row r="141" s="1" customFormat="1" spans="1:7">
      <c r="A141" s="12">
        <v>9</v>
      </c>
      <c r="B141" s="20" t="s">
        <v>198</v>
      </c>
      <c r="C141" s="12" t="s">
        <v>11</v>
      </c>
      <c r="D141" s="14">
        <v>30</v>
      </c>
      <c r="E141" s="21">
        <v>5</v>
      </c>
      <c r="F141" s="14">
        <f t="shared" si="4"/>
        <v>150</v>
      </c>
      <c r="G141" s="20" t="s">
        <v>198</v>
      </c>
    </row>
    <row r="142" s="1" customFormat="1" spans="1:7">
      <c r="A142" s="12">
        <v>10</v>
      </c>
      <c r="B142" s="20" t="s">
        <v>80</v>
      </c>
      <c r="C142" s="12" t="s">
        <v>11</v>
      </c>
      <c r="D142" s="14">
        <v>30</v>
      </c>
      <c r="E142" s="21">
        <v>35</v>
      </c>
      <c r="F142" s="14">
        <f t="shared" si="4"/>
        <v>1050</v>
      </c>
      <c r="G142" s="20" t="s">
        <v>80</v>
      </c>
    </row>
    <row r="143" s="1" customFormat="1" spans="1:7">
      <c r="A143" s="12">
        <v>11</v>
      </c>
      <c r="B143" s="20" t="s">
        <v>83</v>
      </c>
      <c r="C143" s="12" t="s">
        <v>34</v>
      </c>
      <c r="D143" s="14">
        <v>5</v>
      </c>
      <c r="E143" s="21">
        <v>65</v>
      </c>
      <c r="F143" s="14">
        <f t="shared" si="4"/>
        <v>325</v>
      </c>
      <c r="G143" s="20" t="s">
        <v>84</v>
      </c>
    </row>
    <row r="144" s="1" customFormat="1" spans="1:7">
      <c r="A144" s="12">
        <v>12</v>
      </c>
      <c r="B144" s="20" t="s">
        <v>212</v>
      </c>
      <c r="C144" s="12" t="s">
        <v>51</v>
      </c>
      <c r="D144" s="14">
        <v>5</v>
      </c>
      <c r="E144" s="21">
        <v>5</v>
      </c>
      <c r="F144" s="14">
        <f t="shared" si="4"/>
        <v>25</v>
      </c>
      <c r="G144" s="20" t="s">
        <v>213</v>
      </c>
    </row>
    <row r="145" s="1" customFormat="1" spans="1:7">
      <c r="A145" s="12">
        <v>14</v>
      </c>
      <c r="B145" s="20" t="s">
        <v>50</v>
      </c>
      <c r="C145" s="12" t="s">
        <v>51</v>
      </c>
      <c r="D145" s="14">
        <v>3</v>
      </c>
      <c r="E145" s="21">
        <v>35</v>
      </c>
      <c r="F145" s="14">
        <f t="shared" si="4"/>
        <v>105</v>
      </c>
      <c r="G145" s="20" t="s">
        <v>50</v>
      </c>
    </row>
    <row r="146" s="1" customFormat="1" spans="1:7">
      <c r="A146" s="12">
        <v>15</v>
      </c>
      <c r="B146" s="20" t="s">
        <v>53</v>
      </c>
      <c r="C146" s="12" t="s">
        <v>51</v>
      </c>
      <c r="D146" s="14">
        <v>10</v>
      </c>
      <c r="E146" s="21">
        <v>35</v>
      </c>
      <c r="F146" s="14">
        <f t="shared" si="4"/>
        <v>350</v>
      </c>
      <c r="G146" s="20" t="s">
        <v>53</v>
      </c>
    </row>
    <row r="147" s="1" customFormat="1" spans="1:7">
      <c r="A147" s="12">
        <v>16</v>
      </c>
      <c r="B147" s="20" t="s">
        <v>44</v>
      </c>
      <c r="C147" s="12" t="s">
        <v>34</v>
      </c>
      <c r="D147" s="14">
        <v>30</v>
      </c>
      <c r="E147" s="21">
        <v>10</v>
      </c>
      <c r="F147" s="14">
        <f t="shared" si="4"/>
        <v>300</v>
      </c>
      <c r="G147" s="20" t="s">
        <v>170</v>
      </c>
    </row>
    <row r="148" s="1" customFormat="1" ht="28.5" spans="1:7">
      <c r="A148" s="12">
        <v>17</v>
      </c>
      <c r="B148" s="20" t="s">
        <v>58</v>
      </c>
      <c r="C148" s="12" t="s">
        <v>34</v>
      </c>
      <c r="D148" s="14">
        <v>50</v>
      </c>
      <c r="E148" s="21">
        <v>3</v>
      </c>
      <c r="F148" s="14">
        <f t="shared" si="4"/>
        <v>150</v>
      </c>
      <c r="G148" s="20" t="s">
        <v>59</v>
      </c>
    </row>
    <row r="149" s="1" customFormat="1" ht="28.5" spans="1:7">
      <c r="A149" s="12">
        <v>18</v>
      </c>
      <c r="B149" s="20" t="s">
        <v>60</v>
      </c>
      <c r="C149" s="12" t="s">
        <v>34</v>
      </c>
      <c r="D149" s="14">
        <v>50</v>
      </c>
      <c r="E149" s="14">
        <v>3.5</v>
      </c>
      <c r="F149" s="14">
        <f t="shared" si="4"/>
        <v>175</v>
      </c>
      <c r="G149" s="20" t="s">
        <v>63</v>
      </c>
    </row>
    <row r="150" s="1" customFormat="1" ht="28.5" spans="1:7">
      <c r="A150" s="12">
        <v>19</v>
      </c>
      <c r="B150" s="20" t="s">
        <v>62</v>
      </c>
      <c r="C150" s="12" t="s">
        <v>34</v>
      </c>
      <c r="D150" s="14">
        <v>50</v>
      </c>
      <c r="E150" s="14">
        <v>4.5</v>
      </c>
      <c r="F150" s="14">
        <f t="shared" si="4"/>
        <v>225</v>
      </c>
      <c r="G150" s="20" t="s">
        <v>63</v>
      </c>
    </row>
    <row r="151" s="1" customFormat="1" ht="28.5" spans="1:7">
      <c r="A151" s="12">
        <v>20</v>
      </c>
      <c r="B151" s="20" t="s">
        <v>64</v>
      </c>
      <c r="C151" s="12" t="s">
        <v>34</v>
      </c>
      <c r="D151" s="14">
        <v>50</v>
      </c>
      <c r="E151" s="14">
        <v>5.5</v>
      </c>
      <c r="F151" s="14">
        <f t="shared" si="4"/>
        <v>275</v>
      </c>
      <c r="G151" s="20" t="s">
        <v>63</v>
      </c>
    </row>
    <row r="152" s="1" customFormat="1" ht="28.5" spans="1:7">
      <c r="A152" s="12">
        <v>21</v>
      </c>
      <c r="B152" s="20" t="s">
        <v>214</v>
      </c>
      <c r="C152" s="12" t="s">
        <v>11</v>
      </c>
      <c r="D152" s="14">
        <v>5.76</v>
      </c>
      <c r="E152" s="21">
        <v>25</v>
      </c>
      <c r="F152" s="14">
        <f t="shared" si="4"/>
        <v>144</v>
      </c>
      <c r="G152" s="20" t="s">
        <v>215</v>
      </c>
    </row>
    <row r="153" s="1" customFormat="1" ht="28.5" spans="1:7">
      <c r="A153" s="12">
        <v>22</v>
      </c>
      <c r="B153" s="20" t="s">
        <v>216</v>
      </c>
      <c r="C153" s="12" t="s">
        <v>11</v>
      </c>
      <c r="D153" s="14">
        <v>5.76</v>
      </c>
      <c r="E153" s="21">
        <v>480</v>
      </c>
      <c r="F153" s="14">
        <f t="shared" si="4"/>
        <v>2765</v>
      </c>
      <c r="G153" s="20" t="s">
        <v>188</v>
      </c>
    </row>
    <row r="154" s="1" customFormat="1" ht="28.5" spans="1:7">
      <c r="A154" s="12">
        <v>23</v>
      </c>
      <c r="B154" s="20" t="s">
        <v>217</v>
      </c>
      <c r="C154" s="12" t="s">
        <v>11</v>
      </c>
      <c r="D154" s="14">
        <v>3.8</v>
      </c>
      <c r="E154" s="21">
        <v>25</v>
      </c>
      <c r="F154" s="14">
        <f t="shared" si="4"/>
        <v>95</v>
      </c>
      <c r="G154" s="20" t="s">
        <v>215</v>
      </c>
    </row>
    <row r="155" s="1" customFormat="1" ht="28.5" spans="1:7">
      <c r="A155" s="12">
        <v>24</v>
      </c>
      <c r="B155" s="20" t="s">
        <v>218</v>
      </c>
      <c r="C155" s="12" t="s">
        <v>11</v>
      </c>
      <c r="D155" s="14">
        <v>3.8</v>
      </c>
      <c r="E155" s="21">
        <v>480</v>
      </c>
      <c r="F155" s="14">
        <f t="shared" si="4"/>
        <v>1824</v>
      </c>
      <c r="G155" s="20" t="s">
        <v>188</v>
      </c>
    </row>
    <row r="156" s="1" customFormat="1" spans="1:7">
      <c r="A156" s="12"/>
      <c r="B156" s="22" t="s">
        <v>95</v>
      </c>
      <c r="C156" s="12"/>
      <c r="D156" s="14"/>
      <c r="E156" s="14"/>
      <c r="F156" s="23">
        <f>SUM(F133:F155)</f>
        <v>15828</v>
      </c>
      <c r="G156" s="15"/>
    </row>
    <row r="157" s="1" customFormat="1" spans="1:7">
      <c r="A157" s="16" t="s">
        <v>106</v>
      </c>
      <c r="B157" s="17" t="s">
        <v>219</v>
      </c>
      <c r="C157" s="18"/>
      <c r="D157" s="18"/>
      <c r="E157" s="18"/>
      <c r="F157" s="24"/>
      <c r="G157" s="25"/>
    </row>
    <row r="158" s="1" customFormat="1" ht="28.5" spans="1:7">
      <c r="A158" s="12">
        <v>1</v>
      </c>
      <c r="B158" s="20" t="s">
        <v>220</v>
      </c>
      <c r="C158" s="12" t="s">
        <v>11</v>
      </c>
      <c r="D158" s="14">
        <v>7.8</v>
      </c>
      <c r="E158" s="21">
        <v>25</v>
      </c>
      <c r="F158" s="14">
        <f t="shared" ref="F158:F163" si="5">ROUND(E158*D158,0)</f>
        <v>195</v>
      </c>
      <c r="G158" s="20" t="s">
        <v>215</v>
      </c>
    </row>
    <row r="159" s="1" customFormat="1" ht="28.5" spans="1:7">
      <c r="A159" s="12">
        <v>2</v>
      </c>
      <c r="B159" s="20" t="s">
        <v>221</v>
      </c>
      <c r="C159" s="12" t="s">
        <v>11</v>
      </c>
      <c r="D159" s="14">
        <v>7.8</v>
      </c>
      <c r="E159" s="21">
        <v>480</v>
      </c>
      <c r="F159" s="14">
        <f t="shared" si="5"/>
        <v>3744</v>
      </c>
      <c r="G159" s="20" t="s">
        <v>188</v>
      </c>
    </row>
    <row r="160" s="1" customFormat="1" spans="1:7">
      <c r="A160" s="12">
        <v>3</v>
      </c>
      <c r="B160" s="20" t="s">
        <v>211</v>
      </c>
      <c r="C160" s="12" t="s">
        <v>11</v>
      </c>
      <c r="D160" s="14">
        <v>10</v>
      </c>
      <c r="E160" s="14">
        <v>36</v>
      </c>
      <c r="F160" s="14">
        <f t="shared" si="5"/>
        <v>360</v>
      </c>
      <c r="G160" s="20" t="s">
        <v>222</v>
      </c>
    </row>
    <row r="161" s="1" customFormat="1" spans="1:7">
      <c r="A161" s="12">
        <v>4</v>
      </c>
      <c r="B161" s="20" t="s">
        <v>198</v>
      </c>
      <c r="C161" s="12" t="s">
        <v>11</v>
      </c>
      <c r="D161" s="14">
        <v>30</v>
      </c>
      <c r="E161" s="21">
        <v>5</v>
      </c>
      <c r="F161" s="14">
        <f t="shared" si="5"/>
        <v>150</v>
      </c>
      <c r="G161" s="20" t="s">
        <v>198</v>
      </c>
    </row>
    <row r="162" s="1" customFormat="1" spans="1:7">
      <c r="A162" s="12">
        <v>5</v>
      </c>
      <c r="B162" s="20" t="s">
        <v>80</v>
      </c>
      <c r="C162" s="12" t="s">
        <v>11</v>
      </c>
      <c r="D162" s="14">
        <v>30</v>
      </c>
      <c r="E162" s="21">
        <v>35</v>
      </c>
      <c r="F162" s="14">
        <f t="shared" si="5"/>
        <v>1050</v>
      </c>
      <c r="G162" s="20" t="s">
        <v>80</v>
      </c>
    </row>
    <row r="163" s="1" customFormat="1" spans="1:7">
      <c r="A163" s="12">
        <v>6</v>
      </c>
      <c r="B163" s="20" t="s">
        <v>83</v>
      </c>
      <c r="C163" s="12" t="s">
        <v>34</v>
      </c>
      <c r="D163" s="14">
        <v>5</v>
      </c>
      <c r="E163" s="21">
        <v>65</v>
      </c>
      <c r="F163" s="14">
        <f t="shared" si="5"/>
        <v>325</v>
      </c>
      <c r="G163" s="20" t="s">
        <v>84</v>
      </c>
    </row>
    <row r="164" s="1" customFormat="1" spans="1:7">
      <c r="A164" s="12"/>
      <c r="B164" s="22" t="s">
        <v>95</v>
      </c>
      <c r="C164" s="12"/>
      <c r="D164" s="14"/>
      <c r="E164" s="14"/>
      <c r="F164" s="23">
        <f>SUM(F158:F163)</f>
        <v>5824</v>
      </c>
      <c r="G164" s="15"/>
    </row>
    <row r="165" s="1" customFormat="1" spans="1:7">
      <c r="A165" s="12"/>
      <c r="B165" s="22" t="s">
        <v>223</v>
      </c>
      <c r="C165" s="12"/>
      <c r="D165" s="14"/>
      <c r="E165" s="14"/>
      <c r="F165" s="23">
        <f>F49+F56+F164+F156+F131</f>
        <v>148341</v>
      </c>
      <c r="G165" s="15"/>
    </row>
    <row r="166" s="1" customFormat="1" ht="28.5" spans="1:7">
      <c r="A166" s="32"/>
      <c r="B166" s="28" t="s">
        <v>224</v>
      </c>
      <c r="C166" s="27" t="s">
        <v>225</v>
      </c>
      <c r="D166" s="33">
        <v>0.06</v>
      </c>
      <c r="E166" s="33"/>
      <c r="F166" s="34">
        <f>ROUND(F165*0.06,0)</f>
        <v>8900</v>
      </c>
      <c r="G166" s="35"/>
    </row>
    <row r="167" s="1" customFormat="1" spans="1:7">
      <c r="A167" s="32"/>
      <c r="B167" s="26" t="s">
        <v>226</v>
      </c>
      <c r="C167" s="27" t="s">
        <v>225</v>
      </c>
      <c r="D167" s="33">
        <v>0.01</v>
      </c>
      <c r="E167" s="33"/>
      <c r="F167" s="34">
        <f>ROUND((F165+F166)*0.01,0)</f>
        <v>1572</v>
      </c>
      <c r="G167" s="35"/>
    </row>
    <row r="168" s="1" customFormat="1" spans="1:7">
      <c r="A168" s="36"/>
      <c r="B168" s="37" t="s">
        <v>227</v>
      </c>
      <c r="C168" s="36"/>
      <c r="D168" s="38"/>
      <c r="E168" s="38"/>
      <c r="F168" s="34">
        <f>SUM(F165:F167)</f>
        <v>158813</v>
      </c>
      <c r="G168" s="39"/>
    </row>
    <row r="169" s="1" customFormat="1" spans="2:7">
      <c r="B169" s="3"/>
      <c r="D169" s="4"/>
      <c r="E169" s="4"/>
      <c r="F169" s="5"/>
      <c r="G169" s="6"/>
    </row>
    <row r="170" s="1" customFormat="1" spans="2:7">
      <c r="B170" s="3"/>
      <c r="D170" s="4"/>
      <c r="E170" s="4"/>
      <c r="F170" s="5"/>
      <c r="G170" s="6"/>
    </row>
    <row r="171" s="1" customFormat="1" spans="2:7">
      <c r="B171" s="3"/>
      <c r="D171" s="4"/>
      <c r="E171" s="4"/>
      <c r="F171" s="5"/>
      <c r="G171" s="6"/>
    </row>
    <row r="172" s="1" customFormat="1" spans="2:7">
      <c r="B172" s="3"/>
      <c r="D172" s="4"/>
      <c r="E172" s="4"/>
      <c r="F172" s="5"/>
      <c r="G172" s="6"/>
    </row>
    <row r="173" s="1" customFormat="1" spans="2:7">
      <c r="B173" s="3"/>
      <c r="D173" s="4"/>
      <c r="E173" s="4"/>
      <c r="F173" s="5"/>
      <c r="G173" s="6"/>
    </row>
    <row r="174" s="1" customFormat="1" spans="2:7">
      <c r="B174" s="3"/>
      <c r="D174" s="4"/>
      <c r="E174" s="4"/>
      <c r="F174" s="5"/>
      <c r="G174" s="6"/>
    </row>
    <row r="175" s="1" customFormat="1" spans="2:7">
      <c r="B175" s="3"/>
      <c r="D175" s="4"/>
      <c r="E175" s="4"/>
      <c r="F175" s="5"/>
      <c r="G175" s="6"/>
    </row>
    <row r="176" s="1" customFormat="1" spans="2:7">
      <c r="B176" s="3"/>
      <c r="D176" s="4"/>
      <c r="E176" s="4"/>
      <c r="F176" s="5"/>
      <c r="G176" s="6"/>
    </row>
    <row r="177" s="1" customFormat="1" spans="2:7">
      <c r="B177" s="3"/>
      <c r="D177" s="4"/>
      <c r="E177" s="4"/>
      <c r="F177" s="5"/>
      <c r="G177" s="6"/>
    </row>
    <row r="178" s="1" customFormat="1" spans="2:7">
      <c r="B178" s="3"/>
      <c r="D178" s="4"/>
      <c r="E178" s="4"/>
      <c r="F178" s="5"/>
      <c r="G178" s="6"/>
    </row>
    <row r="179" s="1" customFormat="1" spans="2:7">
      <c r="B179" s="3"/>
      <c r="D179" s="4"/>
      <c r="E179" s="4"/>
      <c r="F179" s="5"/>
      <c r="G179" s="6"/>
    </row>
    <row r="180" s="1" customFormat="1" spans="2:7">
      <c r="B180" s="3"/>
      <c r="D180" s="4"/>
      <c r="E180" s="4"/>
      <c r="F180" s="5"/>
      <c r="G180" s="6"/>
    </row>
    <row r="181" s="1" customFormat="1" spans="2:7">
      <c r="B181" s="3"/>
      <c r="D181" s="4"/>
      <c r="E181" s="4"/>
      <c r="F181" s="5"/>
      <c r="G181" s="6"/>
    </row>
    <row r="182" s="1" customFormat="1" spans="2:7">
      <c r="B182" s="3"/>
      <c r="D182" s="4"/>
      <c r="E182" s="4"/>
      <c r="F182" s="5"/>
      <c r="G182" s="6"/>
    </row>
    <row r="183" s="1" customFormat="1" spans="2:7">
      <c r="B183" s="3"/>
      <c r="D183" s="4"/>
      <c r="E183" s="4"/>
      <c r="F183" s="5"/>
      <c r="G183" s="6"/>
    </row>
    <row r="184" s="1" customFormat="1" spans="2:7">
      <c r="B184" s="3"/>
      <c r="D184" s="4"/>
      <c r="E184" s="4"/>
      <c r="F184" s="5"/>
      <c r="G184" s="6"/>
    </row>
    <row r="185" s="1" customFormat="1" spans="2:7">
      <c r="B185" s="3"/>
      <c r="D185" s="4"/>
      <c r="E185" s="4"/>
      <c r="F185" s="5"/>
      <c r="G185" s="6"/>
    </row>
    <row r="186" s="1" customFormat="1" spans="2:7">
      <c r="B186" s="3"/>
      <c r="D186" s="4"/>
      <c r="E186" s="4"/>
      <c r="F186" s="5"/>
      <c r="G186" s="6"/>
    </row>
    <row r="187" s="1" customFormat="1" spans="2:7">
      <c r="B187" s="3"/>
      <c r="D187" s="4"/>
      <c r="E187" s="4"/>
      <c r="F187" s="5"/>
      <c r="G187" s="6"/>
    </row>
    <row r="188" s="1" customFormat="1" spans="2:7">
      <c r="B188" s="3"/>
      <c r="D188" s="4"/>
      <c r="E188" s="4"/>
      <c r="F188" s="5"/>
      <c r="G188" s="6"/>
    </row>
    <row r="189" s="1" customFormat="1" spans="2:7">
      <c r="B189" s="3"/>
      <c r="D189" s="4"/>
      <c r="E189" s="4"/>
      <c r="F189" s="5"/>
      <c r="G189" s="6"/>
    </row>
    <row r="190" s="1" customFormat="1" spans="2:7">
      <c r="B190" s="3"/>
      <c r="D190" s="4"/>
      <c r="E190" s="4"/>
      <c r="F190" s="5"/>
      <c r="G190" s="6"/>
    </row>
    <row r="191" s="1" customFormat="1" spans="2:7">
      <c r="B191" s="3"/>
      <c r="D191" s="4"/>
      <c r="E191" s="4"/>
      <c r="F191" s="5"/>
      <c r="G191" s="6"/>
    </row>
    <row r="192" s="1" customFormat="1" spans="2:7">
      <c r="B192" s="3"/>
      <c r="D192" s="4"/>
      <c r="E192" s="4"/>
      <c r="F192" s="5"/>
      <c r="G192" s="6"/>
    </row>
    <row r="193" s="1" customFormat="1" spans="2:7">
      <c r="B193" s="3"/>
      <c r="D193" s="4"/>
      <c r="E193" s="4"/>
      <c r="F193" s="5"/>
      <c r="G193" s="6"/>
    </row>
    <row r="194" s="1" customFormat="1" spans="2:7">
      <c r="B194" s="3"/>
      <c r="D194" s="4"/>
      <c r="E194" s="4"/>
      <c r="F194" s="5"/>
      <c r="G194" s="6"/>
    </row>
    <row r="195" s="1" customFormat="1" spans="2:7">
      <c r="B195" s="3"/>
      <c r="D195" s="4"/>
      <c r="E195" s="4"/>
      <c r="F195" s="5"/>
      <c r="G195" s="6"/>
    </row>
    <row r="196" s="1" customFormat="1" spans="2:7">
      <c r="B196" s="3"/>
      <c r="D196" s="4"/>
      <c r="E196" s="4"/>
      <c r="F196" s="5"/>
      <c r="G196" s="6"/>
    </row>
    <row r="197" s="1" customFormat="1" spans="2:7">
      <c r="B197" s="3"/>
      <c r="D197" s="4"/>
      <c r="E197" s="4"/>
      <c r="F197" s="5"/>
      <c r="G197" s="6"/>
    </row>
    <row r="198" s="1" customFormat="1" spans="2:7">
      <c r="B198" s="3"/>
      <c r="D198" s="4"/>
      <c r="E198" s="4"/>
      <c r="F198" s="5"/>
      <c r="G198" s="6"/>
    </row>
    <row r="199" s="1" customFormat="1" spans="2:7">
      <c r="B199" s="3"/>
      <c r="D199" s="4"/>
      <c r="E199" s="4"/>
      <c r="F199" s="5"/>
      <c r="G199" s="6"/>
    </row>
    <row r="200" s="1" customFormat="1" spans="2:7">
      <c r="B200" s="3"/>
      <c r="D200" s="4"/>
      <c r="E200" s="4"/>
      <c r="F200" s="5"/>
      <c r="G200" s="6"/>
    </row>
    <row r="201" s="1" customFormat="1" spans="2:7">
      <c r="B201" s="3"/>
      <c r="D201" s="4"/>
      <c r="E201" s="4"/>
      <c r="F201" s="5"/>
      <c r="G201" s="6"/>
    </row>
    <row r="202" s="1" customFormat="1" spans="2:7">
      <c r="B202" s="3"/>
      <c r="D202" s="4"/>
      <c r="E202" s="4"/>
      <c r="F202" s="5"/>
      <c r="G202" s="6"/>
    </row>
    <row r="203" s="1" customFormat="1" spans="2:7">
      <c r="B203" s="3"/>
      <c r="D203" s="4"/>
      <c r="E203" s="4"/>
      <c r="F203" s="5"/>
      <c r="G203" s="6"/>
    </row>
    <row r="204" s="1" customFormat="1" spans="2:7">
      <c r="B204" s="3"/>
      <c r="D204" s="4"/>
      <c r="E204" s="4"/>
      <c r="F204" s="5"/>
      <c r="G204" s="6"/>
    </row>
    <row r="205" s="1" customFormat="1" spans="2:7">
      <c r="B205" s="3"/>
      <c r="D205" s="4"/>
      <c r="E205" s="4"/>
      <c r="F205" s="5"/>
      <c r="G205" s="6"/>
    </row>
    <row r="206" s="1" customFormat="1" spans="2:7">
      <c r="B206" s="3"/>
      <c r="D206" s="4"/>
      <c r="E206" s="4"/>
      <c r="F206" s="5"/>
      <c r="G206" s="6"/>
    </row>
    <row r="207" s="1" customFormat="1" spans="2:7">
      <c r="B207" s="3"/>
      <c r="D207" s="4"/>
      <c r="E207" s="4"/>
      <c r="F207" s="5"/>
      <c r="G207" s="6"/>
    </row>
    <row r="208" s="1" customFormat="1" spans="2:7">
      <c r="B208" s="3"/>
      <c r="D208" s="4"/>
      <c r="E208" s="4"/>
      <c r="F208" s="5"/>
      <c r="G208" s="6"/>
    </row>
    <row r="209" s="1" customFormat="1" spans="2:7">
      <c r="B209" s="3"/>
      <c r="D209" s="4"/>
      <c r="E209" s="4"/>
      <c r="F209" s="5"/>
      <c r="G209" s="6"/>
    </row>
    <row r="210" s="1" customFormat="1" spans="2:7">
      <c r="B210" s="3"/>
      <c r="D210" s="4"/>
      <c r="E210" s="4"/>
      <c r="F210" s="5"/>
      <c r="G210" s="6"/>
    </row>
    <row r="211" s="1" customFormat="1" spans="2:7">
      <c r="B211" s="3"/>
      <c r="D211" s="4"/>
      <c r="E211" s="4"/>
      <c r="F211" s="5"/>
      <c r="G211" s="6"/>
    </row>
    <row r="212" s="1" customFormat="1" spans="2:7">
      <c r="B212" s="3"/>
      <c r="D212" s="4"/>
      <c r="E212" s="4"/>
      <c r="F212" s="5"/>
      <c r="G212" s="6"/>
    </row>
    <row r="213" s="1" customFormat="1" spans="2:7">
      <c r="B213" s="3"/>
      <c r="D213" s="4"/>
      <c r="E213" s="4"/>
      <c r="F213" s="5"/>
      <c r="G213" s="6"/>
    </row>
    <row r="214" s="1" customFormat="1" spans="2:7">
      <c r="B214" s="3"/>
      <c r="D214" s="4"/>
      <c r="E214" s="4"/>
      <c r="F214" s="5"/>
      <c r="G214" s="6"/>
    </row>
    <row r="215" s="1" customFormat="1" spans="2:7">
      <c r="B215" s="3"/>
      <c r="D215" s="4"/>
      <c r="E215" s="4"/>
      <c r="F215" s="5"/>
      <c r="G215" s="6"/>
    </row>
    <row r="216" s="1" customFormat="1" spans="2:7">
      <c r="B216" s="3"/>
      <c r="D216" s="4"/>
      <c r="E216" s="4"/>
      <c r="F216" s="5"/>
      <c r="G216" s="6"/>
    </row>
    <row r="217" s="1" customFormat="1" spans="2:7">
      <c r="B217" s="3"/>
      <c r="D217" s="4"/>
      <c r="E217" s="4"/>
      <c r="F217" s="5"/>
      <c r="G217" s="6"/>
    </row>
    <row r="218" s="1" customFormat="1" spans="2:7">
      <c r="B218" s="3"/>
      <c r="D218" s="4"/>
      <c r="E218" s="4"/>
      <c r="F218" s="5"/>
      <c r="G218" s="6"/>
    </row>
    <row r="219" s="1" customFormat="1" spans="2:7">
      <c r="B219" s="3"/>
      <c r="D219" s="4"/>
      <c r="E219" s="4"/>
      <c r="F219" s="5"/>
      <c r="G219" s="6"/>
    </row>
    <row r="220" s="1" customFormat="1" spans="2:7">
      <c r="B220" s="3"/>
      <c r="D220" s="4"/>
      <c r="E220" s="4"/>
      <c r="F220" s="5"/>
      <c r="G220" s="6"/>
    </row>
    <row r="221" s="1" customFormat="1" spans="2:7">
      <c r="B221" s="3"/>
      <c r="D221" s="4"/>
      <c r="E221" s="4"/>
      <c r="F221" s="5"/>
      <c r="G221" s="6"/>
    </row>
    <row r="222" s="1" customFormat="1" spans="2:7">
      <c r="B222" s="3"/>
      <c r="D222" s="4"/>
      <c r="E222" s="4"/>
      <c r="F222" s="5"/>
      <c r="G222" s="6"/>
    </row>
    <row r="223" s="1" customFormat="1" spans="2:7">
      <c r="B223" s="3"/>
      <c r="D223" s="4"/>
      <c r="E223" s="4"/>
      <c r="F223" s="5"/>
      <c r="G223" s="6"/>
    </row>
    <row r="224" s="1" customFormat="1" spans="2:7">
      <c r="B224" s="3"/>
      <c r="D224" s="4"/>
      <c r="E224" s="4"/>
      <c r="F224" s="5"/>
      <c r="G224" s="6"/>
    </row>
    <row r="225" s="1" customFormat="1" spans="2:7">
      <c r="B225" s="3"/>
      <c r="D225" s="4"/>
      <c r="E225" s="4"/>
      <c r="F225" s="5"/>
      <c r="G225" s="6"/>
    </row>
    <row r="226" s="1" customFormat="1" spans="2:7">
      <c r="B226" s="3"/>
      <c r="D226" s="4"/>
      <c r="E226" s="4"/>
      <c r="F226" s="5"/>
      <c r="G226" s="6"/>
    </row>
    <row r="227" s="1" customFormat="1" spans="2:7">
      <c r="B227" s="3"/>
      <c r="D227" s="4"/>
      <c r="E227" s="4"/>
      <c r="F227" s="5"/>
      <c r="G227" s="6"/>
    </row>
    <row r="228" s="1" customFormat="1" spans="2:7">
      <c r="B228" s="3"/>
      <c r="D228" s="4"/>
      <c r="E228" s="4"/>
      <c r="F228" s="5"/>
      <c r="G228" s="6"/>
    </row>
  </sheetData>
  <mergeCells count="9">
    <mergeCell ref="A1:G1"/>
    <mergeCell ref="A2:G2"/>
    <mergeCell ref="B4:G4"/>
    <mergeCell ref="B50:G50"/>
    <mergeCell ref="B57:G57"/>
    <mergeCell ref="B132:F132"/>
    <mergeCell ref="B157:G157"/>
    <mergeCell ref="D166:E166"/>
    <mergeCell ref="D167:E16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乳源瑶族自治县消防救援大队大队楼及中队楼零星修缮工程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WPS_1609146736</cp:lastModifiedBy>
  <dcterms:created xsi:type="dcterms:W3CDTF">2022-03-03T09:27:00Z</dcterms:created>
  <dcterms:modified xsi:type="dcterms:W3CDTF">2022-03-17T03:42:12Z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48AA6BE49D72446EAF95843D6415C9A4</vt:lpwstr>
  </property>
  <property fmtid="{D5CDD505-2E9C-101B-9397-08002B2CF9AE}" pid="3" name="KSOProductBuildVer">
    <vt:lpwstr>2052-11.1.0.11365</vt:lpwstr>
  </property>
</Properties>
</file>