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2"/>
  </bookViews>
  <sheets>
    <sheet name="2023年收支总体情况表" sheetId="1" r:id="rId1"/>
    <sheet name="2023年基本支出预算表" sheetId="2" r:id="rId2"/>
    <sheet name="2023年项目支出明细表" sheetId="3" r:id="rId3"/>
    <sheet name="2023年“三公”经费等预算表" sheetId="4" r:id="rId4"/>
    <sheet name="2023年政府采购预算表" sheetId="5" r:id="rId5"/>
  </sheets>
  <definedNames>
    <definedName name="_xlnm.Print_Titles" localSheetId="2">'2023年项目支出明细表'!$4:$6</definedName>
    <definedName name="_xlnm.Print_Titles" localSheetId="4">'2023年政府采购预算表'!$4:$5</definedName>
  </definedNames>
  <calcPr calcId="144525"/>
</workbook>
</file>

<file path=xl/sharedStrings.xml><?xml version="1.0" encoding="utf-8"?>
<sst xmlns="http://schemas.openxmlformats.org/spreadsheetml/2006/main" count="231" uniqueCount="152">
  <si>
    <t>表一</t>
  </si>
  <si>
    <t>收支总体情况表</t>
  </si>
  <si>
    <t>单位名称：乳源瑶族自治县水务局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</si>
  <si>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</si>
  <si>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</si>
  <si>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</si>
  <si>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</si>
  <si>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</si>
  <si>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</si>
  <si>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</si>
  <si>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</si>
  <si>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</si>
  <si>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</si>
  <si>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</si>
  <si>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</si>
  <si>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</si>
  <si>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</si>
  <si>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</si>
  <si>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</si>
  <si>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</si>
  <si>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</si>
  <si>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</si>
  <si>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</si>
  <si>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</si>
  <si>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</si>
  <si>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</si>
  <si>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</si>
  <si>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</si>
  <si>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</si>
  <si>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</si>
  <si>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</si>
  <si>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</si>
  <si>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</si>
  <si>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</si>
  <si>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</si>
  <si>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</si>
  <si>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</si>
  <si>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</si>
  <si>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</si>
  <si>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</si>
  <si>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</si>
  <si>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</si>
  <si>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</si>
  <si>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</si>
  <si>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</si>
  <si>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 支      出      总 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</si>
  <si>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</si>
  <si>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</si>
  <si>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</si>
  <si>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</si>
  <si>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</si>
  <si>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</si>
  <si>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</si>
  <si>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</si>
  <si>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[501]机关工资福利支出</t>
  </si>
  <si>
    <t>[505]对事业单位经常性补助</t>
  </si>
  <si>
    <t>[303]对个人和家庭的补助</t>
  </si>
  <si>
    <t>[509]对个人和家庭的补助</t>
  </si>
  <si>
    <t>[302]商品和服务支出</t>
  </si>
  <si>
    <t>[502]机关商品和服务支出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</si>
  <si>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</si>
  <si>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</si>
  <si>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</si>
  <si>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</si>
  <si>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</si>
  <si>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</si>
  <si>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</si>
  <si>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</si>
  <si>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</si>
  <si>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</si>
  <si>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</si>
  <si>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</si>
  <si>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</si>
  <si>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</si>
  <si>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</si>
  <si>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</si>
  <si>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146001-乳源瑶族自治县水务局</t>
  </si>
  <si>
    <t>党建活动经费</t>
  </si>
  <si>
    <t>河流治理经费</t>
  </si>
  <si>
    <t>河长办长效保洁机制经费</t>
  </si>
  <si>
    <t>水利防汛经费</t>
  </si>
  <si>
    <t>水利应急防汛经费</t>
  </si>
  <si>
    <t>水利工程运行与维护</t>
  </si>
  <si>
    <t>桂头镇七星墩电站及两座泵站管理费</t>
  </si>
  <si>
    <t>县城防洪堤绿化维护</t>
  </si>
  <si>
    <t>综合类</t>
  </si>
  <si>
    <t>灌溉水利用系数测算费用</t>
  </si>
  <si>
    <t>山洪灾害防治非工程措施监控站点维护费用</t>
  </si>
  <si>
    <t>水电协会企业税控维护费</t>
  </si>
  <si>
    <t>水库移民粮差补贴</t>
  </si>
  <si>
    <t>水利及小水电安全生产培训检查经费</t>
  </si>
  <si>
    <t>小水电企业技术改造和参与生态保护建设资金</t>
  </si>
  <si>
    <t>乳源瑶族自治县城乡供水一体化建设工程</t>
  </si>
  <si>
    <t>乳源瑶族自治县2023-2025山塘水库除险加固工程</t>
  </si>
  <si>
    <t>小水电协会工作经费</t>
  </si>
  <si>
    <t>上年结转</t>
  </si>
  <si>
    <t>粤财农[2021]53号 韶财农[2021]71号, 2021年省属水电厂移民补助资金（2020年税收返还）</t>
  </si>
  <si>
    <t>粤财农[2021]152号 韶财农[2021]127号, 提前下达2022年省级涉农资金统筹整合转移支付资金</t>
  </si>
  <si>
    <t>粤财农〔2021〕136号，韶财农〔2022〕13号中央财政2022年大中型水库移民后期扶持资金</t>
  </si>
  <si>
    <t>粤财农〔2021〕141号，韶财农〔2022〕34号中央财政2022年水利发展资金小型水库除险加固</t>
  </si>
  <si>
    <t>粤财农[2021]140号 韶财农[2021]130号, 提前下达2022年中央移民扶持基金预算</t>
  </si>
  <si>
    <t>粤财农[2022]120号 韶财农[2022]105号, 2022年中央水库移民扶持基金预算（第二批）</t>
  </si>
  <si>
    <t>粤财农[2020]143 号 韶财农[2021]78号, 2021年中央水库移民扶持基金（资金）</t>
  </si>
  <si>
    <t>粤财农[2020]143号 韶财农[2021]4号, 2021年中央水库移民扶持基金（资金）</t>
  </si>
  <si>
    <t>提前下达</t>
  </si>
  <si>
    <t>粤财农[2022]169号，提前下达2023年中央水利发展资金预算</t>
  </si>
  <si>
    <t>韶财农[2022]162号，提前下达2023 年中央水库移民扶持基金（移民补助）</t>
  </si>
  <si>
    <t>146003-乳源瑶族自治县机电排灌总站</t>
  </si>
  <si>
    <t>机电排灌总站运行维护管理费</t>
  </si>
  <si>
    <t>146004-乳源瑶族自治县引杨水利管理所</t>
  </si>
  <si>
    <t>引杨水利所渠道运行维护费</t>
  </si>
  <si>
    <t>146005-乳源瑶族自治县大桥中心水利管理所</t>
  </si>
  <si>
    <t>大桥水利所及瓮笃电站运行维护管理费</t>
  </si>
  <si>
    <t>146006-乳源瑶族自治县双口水利管理所</t>
  </si>
  <si>
    <t>双口水利所机电及渠道运行维护费</t>
  </si>
  <si>
    <t>146007-乳源瑶族自治县水利水保建设事务中心</t>
  </si>
  <si>
    <t>水土保持巡查费</t>
  </si>
  <si>
    <t>表四</t>
  </si>
  <si>
    <t>2023年“三公”经费等预算表</t>
  </si>
  <si>
    <t>单位：万元</t>
  </si>
  <si>
    <t>项目</t>
  </si>
  <si>
    <t>2023年预算</t>
  </si>
  <si>
    <t>“三公”经费</t>
  </si>
  <si>
    <t xml:space="preserve">   其中：（一）因公出国（境）支出</t>
  </si>
  <si>
    <t xml:space="preserve">         （二）公用车购置及运行维护支出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</si>
  <si>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</si>
  <si>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</si>
  <si>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</t>
  </si>
  <si>
    <t>会议费</t>
  </si>
  <si>
    <t>培训费</t>
  </si>
  <si>
    <t>表五</t>
  </si>
  <si>
    <t>2023年政府采购预算表</t>
  </si>
  <si>
    <t>项目名称</t>
  </si>
  <si>
    <t>采购项目分类</t>
  </si>
  <si>
    <t>国有资本经费预算拨款</t>
  </si>
  <si>
    <t>事业单位公用经费</t>
  </si>
  <si>
    <t>A02010105-台式计算机</t>
  </si>
  <si>
    <t/>
  </si>
  <si>
    <t>A05040101-复印纸</t>
  </si>
  <si>
    <t>A05010201-办公桌</t>
  </si>
  <si>
    <t>A02021301-碎纸机</t>
  </si>
  <si>
    <t>A02021004-A4彩色打印机</t>
  </si>
  <si>
    <t>A05010401-三人沙发</t>
  </si>
  <si>
    <t>A02021003-A4黑白打印机</t>
  </si>
  <si>
    <t>行政（参公）单位公用经费</t>
  </si>
  <si>
    <t>A02020100-复印机</t>
  </si>
  <si>
    <t>A02052305-空调机组</t>
  </si>
  <si>
    <t>C21040000-物业管理服务</t>
  </si>
  <si>
    <t>B08010000-房屋修缮</t>
  </si>
  <si>
    <t>A02061804-空调机</t>
  </si>
  <si>
    <t>A05040202-墨粉盒</t>
  </si>
  <si>
    <t>A05010301-办公椅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</si>
</sst>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0.00"/>
    <numFmt numFmtId="178" formatCode="#,##0_ "/>
  </numFmts>
  <fonts count="41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6"/>
      <color indexed="8"/>
      <name val="黑体"/>
      <charset val="134"/>
    </font>
    <font>
      <sz val="9"/>
      <color indexed="8"/>
      <name val="SimSun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1" borderId="15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6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8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6" fontId="16" fillId="0" borderId="1" xfId="8" applyNumberFormat="1" applyFont="1" applyBorder="1" applyAlignment="1">
      <alignment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43" fontId="18" fillId="0" borderId="8" xfId="8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43" fontId="18" fillId="0" borderId="9" xfId="8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8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7" fontId="18" fillId="0" borderId="1" xfId="0" applyNumberFormat="1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2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F19" sqref="F19"/>
    </sheetView>
  </sheetViews>
  <sheetFormatPr defaultColWidth="20.25" defaultRowHeight="14.4" outlineLevelCol="4"/>
  <cols>
    <col min="1" max="1" width="26.6296296296296" style="48" customWidth="1"/>
    <col min="2" max="2" width="17.3796296296296" style="48" customWidth="1"/>
    <col min="3" max="3" width="26.6296296296296" style="48" customWidth="1"/>
    <col min="4" max="4" width="17.3796296296296" style="48" customWidth="1"/>
    <col min="5" max="5" width="20.25" style="48" customWidth="1"/>
    <col min="6" max="16384" width="20.25" style="48"/>
  </cols>
  <sheetData>
    <row r="1" spans="1:1">
      <c r="A1" s="49" t="s">
        <v>0</v>
      </c>
    </row>
    <row r="2" ht="34.9" customHeight="1" spans="1:5">
      <c r="A2" s="40" t="s">
        <v>1</v>
      </c>
      <c r="B2" s="40"/>
      <c r="C2" s="40"/>
      <c r="D2" s="40"/>
      <c r="E2" s="41"/>
    </row>
    <row r="3" ht="14.65" customHeight="1" spans="1:5">
      <c r="A3" s="41" t="s">
        <v>2</v>
      </c>
      <c r="B3" s="41"/>
      <c r="C3" s="41"/>
      <c r="D3" s="42" t="s">
        <v>3</v>
      </c>
      <c r="E3" s="41"/>
    </row>
    <row r="4" ht="24" customHeight="1" spans="1:4">
      <c r="A4" s="43" t="s">
        <v>4</v>
      </c>
      <c r="B4" s="43"/>
      <c r="C4" s="43" t="s">
        <v>5</v>
      </c>
      <c r="D4" s="43"/>
    </row>
    <row r="5" ht="21.95" customHeight="1" spans="1:4">
      <c r="A5" s="43" t="s">
        <v>6</v>
      </c>
      <c r="B5" s="43" t="s">
        <v>7</v>
      </c>
      <c r="C5" s="43" t="s">
        <v>8</v>
      </c>
      <c r="D5" s="43" t="s">
        <v>7</v>
      </c>
    </row>
    <row r="6" ht="18" customHeight="1" spans="1:4">
      <c r="A6" s="46" t="s">
        <v>9</v>
      </c>
      <c r="B6" s="50">
        <f>2205.40336+2108.887+165.9935+6000</f>
        <v>10480.28386</v>
      </c>
      <c r="C6" s="46" t="s">
        <v>10</v>
      </c>
      <c r="D6" s="50"/>
    </row>
    <row r="7" ht="18" customHeight="1" spans="1:4">
      <c r="A7" s="46" t="s">
        <v>11</v>
      </c>
      <c r="B7" s="50"/>
      <c r="C7" s="46" t="s">
        <v>12</v>
      </c>
      <c r="D7" s="50"/>
    </row>
    <row r="8" ht="18" customHeight="1" spans="1:4">
      <c r="A8" s="46" t="s">
        <v>13</v>
      </c>
      <c r="B8" s="50"/>
      <c r="C8" s="46" t="s">
        <v>14</v>
      </c>
      <c r="D8" s="50"/>
    </row>
    <row r="9" ht="18" customHeight="1" spans="1:4">
      <c r="A9" s="46"/>
      <c r="B9" s="50"/>
      <c r="C9" s="46" t="s">
        <v>15</v>
      </c>
      <c r="D9" s="50"/>
    </row>
    <row r="10" ht="18" customHeight="1" spans="1:4">
      <c r="A10" s="46"/>
      <c r="B10" s="50"/>
      <c r="C10" s="46" t="s">
        <v>16</v>
      </c>
      <c r="D10" s="50"/>
    </row>
    <row r="11" ht="18" customHeight="1" spans="1:4">
      <c r="A11" s="46"/>
      <c r="B11" s="50"/>
      <c r="C11" s="46" t="s">
        <v>17</v>
      </c>
      <c r="D11" s="50">
        <v>400</v>
      </c>
    </row>
    <row r="12" ht="18" customHeight="1" spans="1:4">
      <c r="A12" s="46"/>
      <c r="B12" s="50"/>
      <c r="C12" s="46" t="s">
        <v>18</v>
      </c>
      <c r="D12" s="50"/>
    </row>
    <row r="13" ht="18" customHeight="1" spans="1:4">
      <c r="A13" s="46"/>
      <c r="B13" s="50"/>
      <c r="C13" s="46" t="s">
        <v>19</v>
      </c>
      <c r="D13" s="50">
        <v>164.44192</v>
      </c>
    </row>
    <row r="14" ht="18" customHeight="1" spans="1:4">
      <c r="A14" s="46"/>
      <c r="B14" s="50"/>
      <c r="C14" s="46" t="s">
        <v>20</v>
      </c>
      <c r="D14" s="50"/>
    </row>
    <row r="15" ht="18" customHeight="1" spans="1:4">
      <c r="A15" s="46"/>
      <c r="B15" s="50"/>
      <c r="C15" s="46" t="s">
        <v>21</v>
      </c>
      <c r="D15" s="50"/>
    </row>
    <row r="16" ht="18" customHeight="1" spans="1:4">
      <c r="A16" s="46"/>
      <c r="B16" s="50"/>
      <c r="C16" s="46" t="s">
        <v>22</v>
      </c>
      <c r="D16" s="50"/>
    </row>
    <row r="17" ht="18" customHeight="1" spans="1:4">
      <c r="A17" s="46"/>
      <c r="B17" s="50"/>
      <c r="C17" s="46" t="s">
        <v>23</v>
      </c>
      <c r="D17" s="50">
        <f>1640.96144+2108.887+165.9935+6000</f>
        <v>9915.84194</v>
      </c>
    </row>
    <row r="18" ht="18" customHeight="1" spans="1:4">
      <c r="A18" s="46"/>
      <c r="B18" s="50"/>
      <c r="C18" s="46" t="s">
        <v>24</v>
      </c>
      <c r="D18" s="50"/>
    </row>
    <row r="19" ht="18" customHeight="1" spans="1:4">
      <c r="A19" s="46"/>
      <c r="B19" s="50"/>
      <c r="C19" s="46" t="s">
        <v>25</v>
      </c>
      <c r="D19" s="50"/>
    </row>
    <row r="20" ht="18" customHeight="1" spans="1:4">
      <c r="A20" s="46"/>
      <c r="B20" s="50"/>
      <c r="C20" s="46" t="s">
        <v>26</v>
      </c>
      <c r="D20" s="50"/>
    </row>
    <row r="21" ht="18" customHeight="1" spans="1:4">
      <c r="A21" s="46"/>
      <c r="B21" s="50"/>
      <c r="C21" s="46" t="s">
        <v>27</v>
      </c>
      <c r="D21" s="50"/>
    </row>
    <row r="22" ht="18" customHeight="1" spans="1:4">
      <c r="A22" s="46"/>
      <c r="B22" s="50"/>
      <c r="C22" s="46" t="s">
        <v>28</v>
      </c>
      <c r="D22" s="50"/>
    </row>
    <row r="23" ht="18" customHeight="1" spans="1:4">
      <c r="A23" s="46"/>
      <c r="B23" s="50"/>
      <c r="C23" s="46" t="s">
        <v>29</v>
      </c>
      <c r="D23" s="50"/>
    </row>
    <row r="24" ht="18" customHeight="1" spans="1:4">
      <c r="A24" s="46"/>
      <c r="B24" s="50"/>
      <c r="C24" s="46" t="s">
        <v>30</v>
      </c>
      <c r="D24" s="50"/>
    </row>
    <row r="25" ht="18" customHeight="1" spans="1:4">
      <c r="A25" s="51"/>
      <c r="B25" s="52"/>
      <c r="C25" s="51" t="s">
        <v>31</v>
      </c>
      <c r="D25" s="52"/>
    </row>
    <row r="26" ht="18" customHeight="1" spans="1:4">
      <c r="A26" s="53"/>
      <c r="B26" s="54"/>
      <c r="C26" s="53" t="s">
        <v>32</v>
      </c>
      <c r="D26" s="54"/>
    </row>
    <row r="27" ht="18" customHeight="1" spans="1:4">
      <c r="A27" s="53"/>
      <c r="B27" s="54"/>
      <c r="C27" s="53" t="s">
        <v>33</v>
      </c>
      <c r="D27" s="54"/>
    </row>
    <row r="28" ht="18" customHeight="1" spans="1:4">
      <c r="A28" s="53"/>
      <c r="B28" s="54"/>
      <c r="C28" s="53" t="s">
        <v>34</v>
      </c>
      <c r="D28" s="54"/>
    </row>
    <row r="29" ht="18" customHeight="1" spans="1:4">
      <c r="A29" s="55" t="s">
        <v>35</v>
      </c>
      <c r="B29" s="54">
        <f>2205.40336+2108.887+165.9935+6000</f>
        <v>10480.28386</v>
      </c>
      <c r="C29" s="55" t="s">
        <v>36</v>
      </c>
      <c r="D29" s="54">
        <f>2205.40336+2108.887+165.9935+6000</f>
        <v>10480.28386</v>
      </c>
    </row>
    <row r="30" ht="18" customHeight="1" spans="1:4">
      <c r="A30" s="53" t="s">
        <v>37</v>
      </c>
      <c r="B30" s="54"/>
      <c r="C30" s="53" t="s">
        <v>38</v>
      </c>
      <c r="D30" s="54"/>
    </row>
    <row r="31" ht="18" customHeight="1" spans="1:4">
      <c r="A31" s="53" t="s">
        <v>39</v>
      </c>
      <c r="B31" s="56"/>
      <c r="C31" s="53" t="s">
        <v>40</v>
      </c>
      <c r="D31" s="54"/>
    </row>
    <row r="32" ht="18" customHeight="1" spans="1:4">
      <c r="A32" s="53" t="s">
        <v>41</v>
      </c>
      <c r="B32" s="56"/>
      <c r="C32" s="53" t="s">
        <v>42</v>
      </c>
      <c r="D32" s="54"/>
    </row>
    <row r="33" ht="18" customHeight="1" spans="1:4">
      <c r="A33" s="57"/>
      <c r="B33" s="57"/>
      <c r="C33" s="53" t="s">
        <v>43</v>
      </c>
      <c r="D33" s="54"/>
    </row>
    <row r="34" ht="27" customHeight="1" spans="1:4">
      <c r="A34" s="58" t="s">
        <v>44</v>
      </c>
      <c r="B34" s="54">
        <f>2205.40336+2108.887+165.9935+6000</f>
        <v>10480.28386</v>
      </c>
      <c r="C34" s="58" t="s">
        <v>45</v>
      </c>
      <c r="D34" s="54">
        <f>2205.40336+2108.887+165.9935+6000</f>
        <v>10480.28386</v>
      </c>
    </row>
    <row r="35" ht="26.1" customHeight="1" spans="1:4">
      <c r="A35" s="53" t="s">
        <v>46</v>
      </c>
      <c r="B35" s="53"/>
      <c r="C35" s="53"/>
      <c r="D35" s="53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1"/>
  <sheetViews>
    <sheetView workbookViewId="0">
      <selection activeCell="B7" sqref="B7"/>
    </sheetView>
  </sheetViews>
  <sheetFormatPr defaultColWidth="9" defaultRowHeight="14.4" outlineLevelCol="2"/>
  <cols>
    <col min="1" max="3" width="43.3796296296296" customWidth="1"/>
    <col min="4" max="4" width="22.1111111111111" customWidth="1"/>
  </cols>
  <sheetData>
    <row r="1" spans="1:1">
      <c r="A1" s="39" t="s">
        <v>47</v>
      </c>
    </row>
    <row r="2" ht="36" customHeight="1" spans="1:3">
      <c r="A2" s="40" t="s">
        <v>48</v>
      </c>
      <c r="B2" s="40"/>
      <c r="C2" s="40"/>
    </row>
    <row r="3" spans="1:3">
      <c r="A3" s="41" t="s">
        <v>2</v>
      </c>
      <c r="B3" s="41"/>
      <c r="C3" s="42" t="s">
        <v>3</v>
      </c>
    </row>
    <row r="4" spans="1:3">
      <c r="A4" s="43" t="s">
        <v>49</v>
      </c>
      <c r="B4" s="43" t="s">
        <v>50</v>
      </c>
      <c r="C4" s="43" t="s">
        <v>51</v>
      </c>
    </row>
    <row r="5" spans="1:3">
      <c r="A5" s="43"/>
      <c r="B5" s="43"/>
      <c r="C5" s="43"/>
    </row>
    <row r="6" ht="27" customHeight="1" spans="1:3">
      <c r="A6" s="43"/>
      <c r="B6" s="43" t="s">
        <v>52</v>
      </c>
      <c r="C6" s="44">
        <v>1576.71736</v>
      </c>
    </row>
    <row r="7" ht="24.95" customHeight="1" spans="1:3">
      <c r="A7" s="45" t="s">
        <v>53</v>
      </c>
      <c r="B7" s="46" t="s">
        <v>54</v>
      </c>
      <c r="C7" s="44">
        <v>422.074128</v>
      </c>
    </row>
    <row r="8" ht="24.95" customHeight="1" spans="1:3">
      <c r="A8" s="47"/>
      <c r="B8" s="46" t="s">
        <v>55</v>
      </c>
      <c r="C8" s="44">
        <v>695.970572</v>
      </c>
    </row>
    <row r="9" ht="24.95" customHeight="1" spans="1:3">
      <c r="A9" s="46" t="s">
        <v>56</v>
      </c>
      <c r="B9" s="46" t="s">
        <v>57</v>
      </c>
      <c r="C9" s="44">
        <v>347.22066</v>
      </c>
    </row>
    <row r="10" ht="24.95" customHeight="1" spans="1:3">
      <c r="A10" s="45" t="s">
        <v>58</v>
      </c>
      <c r="B10" s="46" t="s">
        <v>59</v>
      </c>
      <c r="C10" s="44">
        <v>32.14</v>
      </c>
    </row>
    <row r="11" ht="24.95" customHeight="1" spans="1:3">
      <c r="A11" s="47"/>
      <c r="B11" s="46" t="s">
        <v>55</v>
      </c>
      <c r="C11" s="44">
        <v>79.312</v>
      </c>
    </row>
  </sheetData>
  <mergeCells count="6">
    <mergeCell ref="A2:C2"/>
    <mergeCell ref="A4:A5"/>
    <mergeCell ref="A7:A8"/>
    <mergeCell ref="A10:A11"/>
    <mergeCell ref="B4:B5"/>
    <mergeCell ref="C4:C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tabSelected="1" view="pageBreakPreview" zoomScaleNormal="100" workbookViewId="0">
      <selection activeCell="E8" sqref="E8"/>
    </sheetView>
  </sheetViews>
  <sheetFormatPr defaultColWidth="9" defaultRowHeight="14.4"/>
  <cols>
    <col min="1" max="1" width="15.6296296296296" customWidth="1"/>
    <col min="2" max="2" width="11.25" customWidth="1"/>
    <col min="3" max="3" width="22.5" customWidth="1"/>
    <col min="4" max="4" width="15.5555555555556" customWidth="1"/>
    <col min="5" max="5" width="14.8888888888889" customWidth="1"/>
    <col min="6" max="6" width="14.1111111111111" customWidth="1"/>
    <col min="7" max="7" width="14.4444444444444" customWidth="1"/>
    <col min="8" max="8" width="11" customWidth="1"/>
    <col min="9" max="9" width="13.3333333333333" customWidth="1"/>
    <col min="10" max="10" width="6" customWidth="1"/>
    <col min="11" max="11" width="5.5" customWidth="1"/>
  </cols>
  <sheetData>
    <row r="1" s="2" customFormat="1" ht="13.2" spans="1:1">
      <c r="A1" s="3" t="s">
        <v>60</v>
      </c>
    </row>
    <row r="2" s="24" customFormat="1" ht="30" customHeight="1" spans="1:11">
      <c r="A2" s="28" t="s">
        <v>61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="24" customFormat="1" ht="18" customHeight="1" spans="1:11">
      <c r="A3" s="29" t="s">
        <v>2</v>
      </c>
      <c r="B3" s="29"/>
      <c r="C3" s="29"/>
      <c r="D3" s="30"/>
      <c r="E3" s="30"/>
      <c r="F3" s="30"/>
      <c r="G3" s="30"/>
      <c r="H3" s="30"/>
      <c r="I3" s="29"/>
      <c r="J3" s="38" t="s">
        <v>62</v>
      </c>
      <c r="K3" s="29"/>
    </row>
    <row r="4" s="25" customFormat="1" ht="17.1" customHeight="1" spans="1:11">
      <c r="A4" s="31" t="s">
        <v>63</v>
      </c>
      <c r="B4" s="31" t="s">
        <v>64</v>
      </c>
      <c r="C4" s="31" t="s">
        <v>65</v>
      </c>
      <c r="D4" s="31" t="s">
        <v>66</v>
      </c>
      <c r="E4" s="31" t="s">
        <v>67</v>
      </c>
      <c r="F4" s="31"/>
      <c r="G4" s="32"/>
      <c r="H4" s="31"/>
      <c r="I4" s="31"/>
      <c r="J4" s="31" t="s">
        <v>68</v>
      </c>
      <c r="K4" s="31" t="s">
        <v>69</v>
      </c>
    </row>
    <row r="5" s="25" customFormat="1" ht="17.1" customHeight="1" spans="1:11">
      <c r="A5" s="31"/>
      <c r="B5" s="31"/>
      <c r="C5" s="31"/>
      <c r="D5" s="31"/>
      <c r="E5" s="31" t="s">
        <v>70</v>
      </c>
      <c r="F5" s="31" t="s">
        <v>71</v>
      </c>
      <c r="G5" s="32"/>
      <c r="H5" s="31"/>
      <c r="I5" s="31" t="s">
        <v>72</v>
      </c>
      <c r="J5" s="31"/>
      <c r="K5" s="31"/>
    </row>
    <row r="6" s="25" customFormat="1" ht="43" customHeight="1" spans="1:11">
      <c r="A6" s="31"/>
      <c r="B6" s="31"/>
      <c r="C6" s="31"/>
      <c r="D6" s="31"/>
      <c r="E6" s="31"/>
      <c r="F6" s="31" t="s">
        <v>70</v>
      </c>
      <c r="G6" s="32" t="s">
        <v>73</v>
      </c>
      <c r="H6" s="31" t="s">
        <v>74</v>
      </c>
      <c r="I6" s="31"/>
      <c r="J6" s="31"/>
      <c r="K6" s="31"/>
    </row>
    <row r="7" s="26" customFormat="1" ht="27" customHeight="1" spans="1:11">
      <c r="A7" s="33" t="s">
        <v>52</v>
      </c>
      <c r="B7" s="34"/>
      <c r="C7" s="34"/>
      <c r="D7" s="35">
        <f>D8</f>
        <v>89035665.45</v>
      </c>
      <c r="E7" s="35">
        <f t="shared" ref="E7:I7" si="0">E8</f>
        <v>89035665.45</v>
      </c>
      <c r="F7" s="35">
        <f t="shared" si="0"/>
        <v>22641145.45</v>
      </c>
      <c r="G7" s="35">
        <f t="shared" si="0"/>
        <v>22561145.45</v>
      </c>
      <c r="H7" s="35">
        <f t="shared" si="0"/>
        <v>80000</v>
      </c>
      <c r="I7" s="35">
        <f t="shared" si="0"/>
        <v>66394520</v>
      </c>
      <c r="J7" s="35"/>
      <c r="K7" s="35"/>
    </row>
    <row r="8" s="26" customFormat="1" ht="27" customHeight="1" spans="1:11">
      <c r="A8" s="33" t="s">
        <v>75</v>
      </c>
      <c r="B8" s="34"/>
      <c r="C8" s="34"/>
      <c r="D8" s="35">
        <f t="shared" ref="D8:I8" si="1">D9+D41+D44+D47+D50+D53</f>
        <v>89035665.45</v>
      </c>
      <c r="E8" s="35">
        <f t="shared" si="1"/>
        <v>89035665.45</v>
      </c>
      <c r="F8" s="35">
        <f t="shared" si="1"/>
        <v>22641145.45</v>
      </c>
      <c r="G8" s="35">
        <f t="shared" si="1"/>
        <v>22561145.45</v>
      </c>
      <c r="H8" s="35">
        <f t="shared" si="1"/>
        <v>80000</v>
      </c>
      <c r="I8" s="35">
        <f t="shared" si="1"/>
        <v>66394520</v>
      </c>
      <c r="J8" s="35"/>
      <c r="K8" s="35"/>
    </row>
    <row r="9" s="26" customFormat="1" ht="28.5" customHeight="1" spans="1:11">
      <c r="A9" s="34" t="s">
        <v>76</v>
      </c>
      <c r="B9" s="34"/>
      <c r="C9" s="34"/>
      <c r="D9" s="35">
        <f t="shared" ref="D9:G9" si="2">D10+D12+D14+D16+D19+D38+D29</f>
        <v>88385665.45</v>
      </c>
      <c r="E9" s="35">
        <f t="shared" si="2"/>
        <v>88385665.45</v>
      </c>
      <c r="F9" s="35">
        <f t="shared" si="2"/>
        <v>21991145.45</v>
      </c>
      <c r="G9" s="35">
        <f t="shared" si="2"/>
        <v>21991145.45</v>
      </c>
      <c r="H9" s="35"/>
      <c r="I9" s="35">
        <f>I10+I12+I14+I16+I19+I38+I29</f>
        <v>66394520</v>
      </c>
      <c r="J9" s="35"/>
      <c r="K9" s="35"/>
    </row>
    <row r="10" s="26" customFormat="1" ht="27" customHeight="1" spans="1:11">
      <c r="A10" s="34"/>
      <c r="B10" s="34" t="s">
        <v>77</v>
      </c>
      <c r="C10" s="34"/>
      <c r="D10" s="35">
        <f t="shared" ref="D10:G10" si="3">D11</f>
        <v>50000</v>
      </c>
      <c r="E10" s="35">
        <f t="shared" si="3"/>
        <v>50000</v>
      </c>
      <c r="F10" s="35">
        <f t="shared" si="3"/>
        <v>50000</v>
      </c>
      <c r="G10" s="35">
        <f t="shared" si="3"/>
        <v>50000</v>
      </c>
      <c r="H10" s="35"/>
      <c r="I10" s="35"/>
      <c r="J10" s="35"/>
      <c r="K10" s="35"/>
    </row>
    <row r="11" s="27" customFormat="1" ht="27" customHeight="1" spans="1:11">
      <c r="A11" s="36"/>
      <c r="B11" s="36"/>
      <c r="C11" s="36" t="s">
        <v>77</v>
      </c>
      <c r="D11" s="37">
        <f t="shared" ref="D11:D15" si="4">E11+J11+K11</f>
        <v>50000</v>
      </c>
      <c r="E11" s="37">
        <f t="shared" ref="E11:E15" si="5">F11+I11</f>
        <v>50000</v>
      </c>
      <c r="F11" s="37">
        <f t="shared" ref="F11:F15" si="6">G11+H11</f>
        <v>50000</v>
      </c>
      <c r="G11" s="37">
        <v>50000</v>
      </c>
      <c r="H11" s="37"/>
      <c r="I11" s="37"/>
      <c r="J11" s="37"/>
      <c r="K11" s="37"/>
    </row>
    <row r="12" s="26" customFormat="1" ht="27" customHeight="1" spans="1:11">
      <c r="A12" s="34"/>
      <c r="B12" s="34" t="s">
        <v>78</v>
      </c>
      <c r="C12" s="34"/>
      <c r="D12" s="35">
        <f t="shared" ref="D12:G12" si="7">D13</f>
        <v>300000</v>
      </c>
      <c r="E12" s="35">
        <f t="shared" si="7"/>
        <v>300000</v>
      </c>
      <c r="F12" s="35">
        <f t="shared" si="7"/>
        <v>300000</v>
      </c>
      <c r="G12" s="35">
        <f t="shared" si="7"/>
        <v>300000</v>
      </c>
      <c r="H12" s="35"/>
      <c r="I12" s="35"/>
      <c r="J12" s="35"/>
      <c r="K12" s="35"/>
    </row>
    <row r="13" ht="27" customHeight="1" spans="1:11">
      <c r="A13" s="36"/>
      <c r="B13" s="36"/>
      <c r="C13" s="36" t="s">
        <v>79</v>
      </c>
      <c r="D13" s="37">
        <f t="shared" si="4"/>
        <v>300000</v>
      </c>
      <c r="E13" s="37">
        <f t="shared" si="5"/>
        <v>300000</v>
      </c>
      <c r="F13" s="37">
        <f t="shared" si="6"/>
        <v>300000</v>
      </c>
      <c r="G13" s="37">
        <v>300000</v>
      </c>
      <c r="H13" s="37"/>
      <c r="I13" s="37"/>
      <c r="J13" s="37"/>
      <c r="K13" s="37"/>
    </row>
    <row r="14" s="26" customFormat="1" ht="27" customHeight="1" spans="1:11">
      <c r="A14" s="34"/>
      <c r="B14" s="34" t="s">
        <v>80</v>
      </c>
      <c r="C14" s="34"/>
      <c r="D14" s="35">
        <f t="shared" ref="D14:G14" si="8">D15</f>
        <v>50000</v>
      </c>
      <c r="E14" s="35">
        <f t="shared" si="8"/>
        <v>50000</v>
      </c>
      <c r="F14" s="35">
        <f t="shared" si="8"/>
        <v>50000</v>
      </c>
      <c r="G14" s="35">
        <f t="shared" si="8"/>
        <v>50000</v>
      </c>
      <c r="H14" s="35"/>
      <c r="I14" s="35"/>
      <c r="J14" s="35"/>
      <c r="K14" s="35"/>
    </row>
    <row r="15" s="27" customFormat="1" ht="27" customHeight="1" spans="1:11">
      <c r="A15" s="36"/>
      <c r="B15" s="36"/>
      <c r="C15" s="36" t="s">
        <v>81</v>
      </c>
      <c r="D15" s="37">
        <f t="shared" si="4"/>
        <v>50000</v>
      </c>
      <c r="E15" s="37">
        <f t="shared" si="5"/>
        <v>50000</v>
      </c>
      <c r="F15" s="37">
        <f t="shared" si="6"/>
        <v>50000</v>
      </c>
      <c r="G15" s="37">
        <v>50000</v>
      </c>
      <c r="H15" s="37"/>
      <c r="I15" s="37"/>
      <c r="J15" s="37"/>
      <c r="K15" s="37"/>
    </row>
    <row r="16" s="26" customFormat="1" ht="27" customHeight="1" spans="1:11">
      <c r="A16" s="34"/>
      <c r="B16" s="34" t="s">
        <v>82</v>
      </c>
      <c r="C16" s="34"/>
      <c r="D16" s="35">
        <f t="shared" ref="D16:G16" si="9">SUM(D17:D18)</f>
        <v>322500</v>
      </c>
      <c r="E16" s="35">
        <f t="shared" si="9"/>
        <v>322500</v>
      </c>
      <c r="F16" s="35">
        <f t="shared" si="9"/>
        <v>322500</v>
      </c>
      <c r="G16" s="35">
        <f t="shared" si="9"/>
        <v>322500</v>
      </c>
      <c r="H16" s="35"/>
      <c r="I16" s="35"/>
      <c r="J16" s="35"/>
      <c r="K16" s="35"/>
    </row>
    <row r="17" ht="27" customHeight="1" spans="1:11">
      <c r="A17" s="36"/>
      <c r="B17" s="36"/>
      <c r="C17" s="36" t="s">
        <v>83</v>
      </c>
      <c r="D17" s="37">
        <f t="shared" ref="D17:D28" si="10">E17+J17+K17</f>
        <v>292500</v>
      </c>
      <c r="E17" s="37">
        <f t="shared" ref="E17:E28" si="11">F17+I17</f>
        <v>292500</v>
      </c>
      <c r="F17" s="37">
        <f t="shared" ref="F17:F28" si="12">G17+H17</f>
        <v>292500</v>
      </c>
      <c r="G17" s="37">
        <v>292500</v>
      </c>
      <c r="H17" s="37"/>
      <c r="I17" s="37"/>
      <c r="J17" s="37"/>
      <c r="K17" s="37"/>
    </row>
    <row r="18" ht="27" customHeight="1" spans="1:11">
      <c r="A18" s="36"/>
      <c r="B18" s="36"/>
      <c r="C18" s="36" t="s">
        <v>84</v>
      </c>
      <c r="D18" s="37">
        <f t="shared" si="10"/>
        <v>30000</v>
      </c>
      <c r="E18" s="37">
        <f t="shared" si="11"/>
        <v>30000</v>
      </c>
      <c r="F18" s="37">
        <f t="shared" si="12"/>
        <v>30000</v>
      </c>
      <c r="G18" s="37">
        <v>30000</v>
      </c>
      <c r="H18" s="37"/>
      <c r="I18" s="37"/>
      <c r="J18" s="37"/>
      <c r="K18" s="37"/>
    </row>
    <row r="19" s="26" customFormat="1" ht="27" customHeight="1" spans="1:11">
      <c r="A19" s="34"/>
      <c r="B19" s="34" t="s">
        <v>85</v>
      </c>
      <c r="C19" s="34"/>
      <c r="D19" s="35">
        <f t="shared" ref="D19:I19" si="13">SUM(D20:D28)</f>
        <v>64914360</v>
      </c>
      <c r="E19" s="35">
        <f t="shared" si="13"/>
        <v>64914360</v>
      </c>
      <c r="F19" s="35">
        <f t="shared" si="13"/>
        <v>14914360</v>
      </c>
      <c r="G19" s="35">
        <f t="shared" si="13"/>
        <v>14914360</v>
      </c>
      <c r="H19" s="35"/>
      <c r="I19" s="35">
        <f t="shared" si="13"/>
        <v>50000000</v>
      </c>
      <c r="J19" s="35"/>
      <c r="K19" s="35"/>
    </row>
    <row r="20" ht="27" customHeight="1" spans="1:11">
      <c r="A20" s="36"/>
      <c r="B20" s="36"/>
      <c r="C20" s="36" t="s">
        <v>86</v>
      </c>
      <c r="D20" s="37">
        <f t="shared" si="10"/>
        <v>100000</v>
      </c>
      <c r="E20" s="37">
        <f t="shared" si="11"/>
        <v>100000</v>
      </c>
      <c r="F20" s="37">
        <f t="shared" si="12"/>
        <v>100000</v>
      </c>
      <c r="G20" s="37">
        <v>100000</v>
      </c>
      <c r="H20" s="37"/>
      <c r="I20" s="37"/>
      <c r="J20" s="37"/>
      <c r="K20" s="37"/>
    </row>
    <row r="21" ht="27" customHeight="1" spans="1:11">
      <c r="A21" s="36"/>
      <c r="B21" s="36"/>
      <c r="C21" s="36" t="s">
        <v>87</v>
      </c>
      <c r="D21" s="37">
        <f t="shared" si="10"/>
        <v>99900</v>
      </c>
      <c r="E21" s="37">
        <f t="shared" si="11"/>
        <v>99900</v>
      </c>
      <c r="F21" s="37">
        <f t="shared" si="12"/>
        <v>99900</v>
      </c>
      <c r="G21" s="37">
        <v>99900</v>
      </c>
      <c r="H21" s="37"/>
      <c r="I21" s="37"/>
      <c r="J21" s="37"/>
      <c r="K21" s="37"/>
    </row>
    <row r="22" ht="27" customHeight="1" spans="1:11">
      <c r="A22" s="36"/>
      <c r="B22" s="36"/>
      <c r="C22" s="36" t="s">
        <v>88</v>
      </c>
      <c r="D22" s="37">
        <f t="shared" si="10"/>
        <v>256360</v>
      </c>
      <c r="E22" s="37">
        <f t="shared" si="11"/>
        <v>256360</v>
      </c>
      <c r="F22" s="37">
        <f t="shared" si="12"/>
        <v>256360</v>
      </c>
      <c r="G22" s="37">
        <v>256360</v>
      </c>
      <c r="H22" s="37"/>
      <c r="I22" s="37"/>
      <c r="J22" s="37"/>
      <c r="K22" s="37"/>
    </row>
    <row r="23" s="27" customFormat="1" ht="27" customHeight="1" spans="1:11">
      <c r="A23" s="36"/>
      <c r="B23" s="36"/>
      <c r="C23" s="36" t="s">
        <v>89</v>
      </c>
      <c r="D23" s="37">
        <f t="shared" si="10"/>
        <v>178100</v>
      </c>
      <c r="E23" s="37">
        <f t="shared" si="11"/>
        <v>178100</v>
      </c>
      <c r="F23" s="37">
        <f t="shared" si="12"/>
        <v>178100</v>
      </c>
      <c r="G23" s="37">
        <v>178100</v>
      </c>
      <c r="H23" s="37"/>
      <c r="I23" s="37"/>
      <c r="J23" s="37"/>
      <c r="K23" s="37"/>
    </row>
    <row r="24" s="27" customFormat="1" ht="30" customHeight="1" spans="1:11">
      <c r="A24" s="36"/>
      <c r="B24" s="36"/>
      <c r="C24" s="36" t="s">
        <v>90</v>
      </c>
      <c r="D24" s="37">
        <f t="shared" si="10"/>
        <v>30000</v>
      </c>
      <c r="E24" s="37">
        <f t="shared" si="11"/>
        <v>30000</v>
      </c>
      <c r="F24" s="37">
        <f t="shared" si="12"/>
        <v>30000</v>
      </c>
      <c r="G24" s="37">
        <v>30000</v>
      </c>
      <c r="H24" s="37"/>
      <c r="I24" s="37"/>
      <c r="J24" s="37"/>
      <c r="K24" s="37"/>
    </row>
    <row r="25" s="27" customFormat="1" ht="30" customHeight="1" spans="1:11">
      <c r="A25" s="36"/>
      <c r="B25" s="36"/>
      <c r="C25" s="36" t="s">
        <v>91</v>
      </c>
      <c r="D25" s="37">
        <f t="shared" si="10"/>
        <v>4000000</v>
      </c>
      <c r="E25" s="37">
        <f t="shared" si="11"/>
        <v>4000000</v>
      </c>
      <c r="F25" s="37">
        <f t="shared" si="12"/>
        <v>4000000</v>
      </c>
      <c r="G25" s="37">
        <v>4000000</v>
      </c>
      <c r="H25" s="37"/>
      <c r="I25" s="37"/>
      <c r="J25" s="37"/>
      <c r="K25" s="37"/>
    </row>
    <row r="26" s="27" customFormat="1" ht="30" customHeight="1" spans="1:11">
      <c r="A26" s="36"/>
      <c r="B26" s="36"/>
      <c r="C26" s="36" t="s">
        <v>92</v>
      </c>
      <c r="D26" s="37">
        <f t="shared" si="10"/>
        <v>50000000</v>
      </c>
      <c r="E26" s="37">
        <f t="shared" si="11"/>
        <v>50000000</v>
      </c>
      <c r="F26" s="37"/>
      <c r="G26" s="37"/>
      <c r="H26" s="37"/>
      <c r="I26" s="37">
        <v>50000000</v>
      </c>
      <c r="J26" s="37"/>
      <c r="K26" s="37"/>
    </row>
    <row r="27" s="27" customFormat="1" ht="30" customHeight="1" spans="1:11">
      <c r="A27" s="36"/>
      <c r="B27" s="36"/>
      <c r="C27" s="36" t="s">
        <v>93</v>
      </c>
      <c r="D27" s="37">
        <f t="shared" si="10"/>
        <v>10000000</v>
      </c>
      <c r="E27" s="37">
        <f t="shared" si="11"/>
        <v>10000000</v>
      </c>
      <c r="F27" s="37">
        <f t="shared" si="12"/>
        <v>10000000</v>
      </c>
      <c r="G27" s="37">
        <v>10000000</v>
      </c>
      <c r="H27" s="37"/>
      <c r="I27" s="37"/>
      <c r="J27" s="37"/>
      <c r="K27" s="37"/>
    </row>
    <row r="28" s="27" customFormat="1" ht="27" customHeight="1" spans="1:11">
      <c r="A28" s="36"/>
      <c r="B28" s="36"/>
      <c r="C28" s="36" t="s">
        <v>94</v>
      </c>
      <c r="D28" s="37">
        <f t="shared" si="10"/>
        <v>250000</v>
      </c>
      <c r="E28" s="37">
        <f t="shared" si="11"/>
        <v>250000</v>
      </c>
      <c r="F28" s="37">
        <f t="shared" si="12"/>
        <v>250000</v>
      </c>
      <c r="G28" s="37">
        <v>250000</v>
      </c>
      <c r="H28" s="37"/>
      <c r="I28" s="37"/>
      <c r="J28" s="37"/>
      <c r="K28" s="37"/>
    </row>
    <row r="29" s="26" customFormat="1" ht="27" customHeight="1" spans="1:11">
      <c r="A29" s="34"/>
      <c r="B29" s="34" t="s">
        <v>95</v>
      </c>
      <c r="C29" s="34"/>
      <c r="D29" s="35">
        <f t="shared" ref="D29:I29" si="14">SUM(D30:D37)</f>
        <v>9356605.45</v>
      </c>
      <c r="E29" s="35">
        <f t="shared" si="14"/>
        <v>9356605.45</v>
      </c>
      <c r="F29" s="35">
        <f t="shared" si="14"/>
        <v>2404285.45</v>
      </c>
      <c r="G29" s="35">
        <f t="shared" si="14"/>
        <v>2404285.45</v>
      </c>
      <c r="H29" s="35"/>
      <c r="I29" s="35">
        <f t="shared" si="14"/>
        <v>6952320</v>
      </c>
      <c r="J29" s="35"/>
      <c r="K29" s="35"/>
    </row>
    <row r="30" s="27" customFormat="1" ht="51.75" customHeight="1" spans="1:11">
      <c r="A30" s="36"/>
      <c r="B30" s="36"/>
      <c r="C30" s="36" t="s">
        <v>96</v>
      </c>
      <c r="D30" s="37">
        <f t="shared" ref="D30:D37" si="15">E30+J30+K30</f>
        <v>700</v>
      </c>
      <c r="E30" s="37">
        <f t="shared" ref="E30:E37" si="16">F30+I30</f>
        <v>700</v>
      </c>
      <c r="F30" s="37">
        <f t="shared" ref="F30:F33" si="17">G30+H30</f>
        <v>700</v>
      </c>
      <c r="G30" s="37">
        <v>700</v>
      </c>
      <c r="H30" s="37"/>
      <c r="I30" s="37"/>
      <c r="J30" s="37"/>
      <c r="K30" s="37"/>
    </row>
    <row r="31" s="27" customFormat="1" ht="55.5" customHeight="1" spans="1:11">
      <c r="A31" s="36"/>
      <c r="B31" s="36"/>
      <c r="C31" s="36" t="s">
        <v>97</v>
      </c>
      <c r="D31" s="37">
        <f t="shared" si="15"/>
        <v>1648235.45</v>
      </c>
      <c r="E31" s="37">
        <f t="shared" si="16"/>
        <v>1648235.45</v>
      </c>
      <c r="F31" s="37">
        <f t="shared" si="17"/>
        <v>1648235.45</v>
      </c>
      <c r="G31" s="37">
        <v>1648235.45</v>
      </c>
      <c r="H31" s="37"/>
      <c r="I31" s="37"/>
      <c r="J31" s="37"/>
      <c r="K31" s="37"/>
    </row>
    <row r="32" s="27" customFormat="1" ht="50.25" customHeight="1" spans="1:11">
      <c r="A32" s="36"/>
      <c r="B32" s="36"/>
      <c r="C32" s="36" t="s">
        <v>98</v>
      </c>
      <c r="D32" s="37">
        <f t="shared" si="15"/>
        <v>356912</v>
      </c>
      <c r="E32" s="37">
        <f t="shared" si="16"/>
        <v>356912</v>
      </c>
      <c r="F32" s="37">
        <f t="shared" si="17"/>
        <v>356912</v>
      </c>
      <c r="G32" s="37">
        <v>356912</v>
      </c>
      <c r="H32" s="37"/>
      <c r="I32" s="37"/>
      <c r="J32" s="37"/>
      <c r="K32" s="37"/>
    </row>
    <row r="33" s="27" customFormat="1" ht="50.25" customHeight="1" spans="1:11">
      <c r="A33" s="36"/>
      <c r="B33" s="36"/>
      <c r="C33" s="36" t="s">
        <v>99</v>
      </c>
      <c r="D33" s="37">
        <f t="shared" si="15"/>
        <v>398438</v>
      </c>
      <c r="E33" s="37">
        <f t="shared" si="16"/>
        <v>398438</v>
      </c>
      <c r="F33" s="37">
        <f t="shared" si="17"/>
        <v>398438</v>
      </c>
      <c r="G33" s="37">
        <v>398438</v>
      </c>
      <c r="H33" s="37"/>
      <c r="I33" s="37"/>
      <c r="J33" s="37"/>
      <c r="K33" s="37"/>
    </row>
    <row r="34" s="27" customFormat="1" ht="50.25" customHeight="1" spans="1:11">
      <c r="A34" s="36"/>
      <c r="B34" s="36"/>
      <c r="C34" s="36" t="s">
        <v>100</v>
      </c>
      <c r="D34" s="37">
        <f t="shared" si="15"/>
        <v>1207793</v>
      </c>
      <c r="E34" s="37">
        <f t="shared" si="16"/>
        <v>1207793</v>
      </c>
      <c r="F34" s="37"/>
      <c r="G34" s="37"/>
      <c r="H34" s="37"/>
      <c r="I34" s="37">
        <v>1207793</v>
      </c>
      <c r="J34" s="37"/>
      <c r="K34" s="37"/>
    </row>
    <row r="35" s="27" customFormat="1" ht="50.25" customHeight="1" spans="1:11">
      <c r="A35" s="36"/>
      <c r="B35" s="36"/>
      <c r="C35" s="36" t="s">
        <v>101</v>
      </c>
      <c r="D35" s="37">
        <f t="shared" si="15"/>
        <v>5720545</v>
      </c>
      <c r="E35" s="37">
        <f t="shared" si="16"/>
        <v>5720545</v>
      </c>
      <c r="F35" s="37"/>
      <c r="G35" s="37"/>
      <c r="H35" s="37"/>
      <c r="I35" s="37">
        <v>5720545</v>
      </c>
      <c r="J35" s="37"/>
      <c r="K35" s="37"/>
    </row>
    <row r="36" s="27" customFormat="1" ht="50.25" customHeight="1" spans="1:11">
      <c r="A36" s="36"/>
      <c r="B36" s="36"/>
      <c r="C36" s="36" t="s">
        <v>102</v>
      </c>
      <c r="D36" s="37">
        <f t="shared" si="15"/>
        <v>11700</v>
      </c>
      <c r="E36" s="37">
        <f t="shared" si="16"/>
        <v>11700</v>
      </c>
      <c r="F36" s="37"/>
      <c r="G36" s="37"/>
      <c r="H36" s="37"/>
      <c r="I36" s="37">
        <v>11700</v>
      </c>
      <c r="J36" s="37"/>
      <c r="K36" s="37"/>
    </row>
    <row r="37" s="27" customFormat="1" ht="50.25" customHeight="1" spans="1:11">
      <c r="A37" s="36"/>
      <c r="B37" s="36"/>
      <c r="C37" s="36" t="s">
        <v>103</v>
      </c>
      <c r="D37" s="37">
        <f t="shared" si="15"/>
        <v>12282</v>
      </c>
      <c r="E37" s="37">
        <f t="shared" si="16"/>
        <v>12282</v>
      </c>
      <c r="F37" s="37"/>
      <c r="G37" s="37"/>
      <c r="H37" s="37"/>
      <c r="I37" s="37">
        <v>12282</v>
      </c>
      <c r="J37" s="37"/>
      <c r="K37" s="37"/>
    </row>
    <row r="38" s="26" customFormat="1" ht="27" customHeight="1" spans="1:11">
      <c r="A38" s="34"/>
      <c r="B38" s="34" t="s">
        <v>104</v>
      </c>
      <c r="C38" s="34"/>
      <c r="D38" s="35">
        <f t="shared" ref="D38:G38" si="18">SUM(D39:D40)</f>
        <v>13392200</v>
      </c>
      <c r="E38" s="35">
        <f t="shared" si="18"/>
        <v>13392200</v>
      </c>
      <c r="F38" s="35">
        <f t="shared" si="18"/>
        <v>3950000</v>
      </c>
      <c r="G38" s="35">
        <f t="shared" si="18"/>
        <v>3950000</v>
      </c>
      <c r="H38" s="35"/>
      <c r="I38" s="35">
        <f>SUM(I39:I40)</f>
        <v>9442200</v>
      </c>
      <c r="J38" s="35"/>
      <c r="K38" s="35"/>
    </row>
    <row r="39" s="27" customFormat="1" ht="33.75" customHeight="1" spans="1:11">
      <c r="A39" s="36"/>
      <c r="B39" s="36"/>
      <c r="C39" s="36" t="s">
        <v>105</v>
      </c>
      <c r="D39" s="37">
        <f t="shared" ref="D39:D43" si="19">E39+J39+K39</f>
        <v>3950000</v>
      </c>
      <c r="E39" s="37">
        <f t="shared" ref="E39:E43" si="20">F39+I39</f>
        <v>3950000</v>
      </c>
      <c r="F39" s="37">
        <f t="shared" ref="F39:F43" si="21">G39+H39</f>
        <v>3950000</v>
      </c>
      <c r="G39" s="37">
        <v>3950000</v>
      </c>
      <c r="H39" s="37"/>
      <c r="I39" s="37"/>
      <c r="J39" s="37"/>
      <c r="K39" s="37"/>
    </row>
    <row r="40" s="27" customFormat="1" ht="42" customHeight="1" spans="1:11">
      <c r="A40" s="36"/>
      <c r="B40" s="36"/>
      <c r="C40" s="36" t="s">
        <v>106</v>
      </c>
      <c r="D40" s="37">
        <f t="shared" si="19"/>
        <v>9442200</v>
      </c>
      <c r="E40" s="37">
        <f t="shared" si="20"/>
        <v>9442200</v>
      </c>
      <c r="F40" s="37"/>
      <c r="G40" s="37"/>
      <c r="H40" s="37"/>
      <c r="I40" s="37">
        <v>9442200</v>
      </c>
      <c r="J40" s="37"/>
      <c r="K40" s="37"/>
    </row>
    <row r="41" s="26" customFormat="1" ht="34.5" customHeight="1" spans="1:11">
      <c r="A41" s="34" t="s">
        <v>107</v>
      </c>
      <c r="B41" s="34"/>
      <c r="C41" s="34"/>
      <c r="D41" s="35">
        <f>D42</f>
        <v>20000</v>
      </c>
      <c r="E41" s="35">
        <f t="shared" ref="D41:G41" si="22">E42</f>
        <v>20000</v>
      </c>
      <c r="F41" s="35">
        <f t="shared" si="22"/>
        <v>20000</v>
      </c>
      <c r="G41" s="35">
        <f t="shared" si="22"/>
        <v>20000</v>
      </c>
      <c r="H41" s="35"/>
      <c r="I41" s="35"/>
      <c r="J41" s="35"/>
      <c r="K41" s="35"/>
    </row>
    <row r="42" s="26" customFormat="1" ht="30" customHeight="1" spans="1:11">
      <c r="A42" s="34"/>
      <c r="B42" s="34" t="s">
        <v>82</v>
      </c>
      <c r="C42" s="34"/>
      <c r="D42" s="35">
        <f t="shared" ref="D42:G42" si="23">D43</f>
        <v>20000</v>
      </c>
      <c r="E42" s="35">
        <f t="shared" si="23"/>
        <v>20000</v>
      </c>
      <c r="F42" s="35">
        <f t="shared" si="23"/>
        <v>20000</v>
      </c>
      <c r="G42" s="35">
        <f t="shared" si="23"/>
        <v>20000</v>
      </c>
      <c r="H42" s="35"/>
      <c r="I42" s="35"/>
      <c r="J42" s="35"/>
      <c r="K42" s="35"/>
    </row>
    <row r="43" s="27" customFormat="1" ht="27" customHeight="1" spans="1:11">
      <c r="A43" s="36"/>
      <c r="B43" s="36"/>
      <c r="C43" s="36" t="s">
        <v>108</v>
      </c>
      <c r="D43" s="37">
        <f t="shared" si="19"/>
        <v>20000</v>
      </c>
      <c r="E43" s="37">
        <f t="shared" si="20"/>
        <v>20000</v>
      </c>
      <c r="F43" s="37">
        <f t="shared" si="21"/>
        <v>20000</v>
      </c>
      <c r="G43" s="37">
        <v>20000</v>
      </c>
      <c r="H43" s="37"/>
      <c r="I43" s="37"/>
      <c r="J43" s="37"/>
      <c r="K43" s="37"/>
    </row>
    <row r="44" s="26" customFormat="1" ht="40.5" customHeight="1" spans="1:11">
      <c r="A44" s="34" t="s">
        <v>109</v>
      </c>
      <c r="B44" s="34"/>
      <c r="C44" s="34"/>
      <c r="D44" s="35">
        <f t="shared" ref="D44:G44" si="24">D45</f>
        <v>150000</v>
      </c>
      <c r="E44" s="35">
        <f t="shared" si="24"/>
        <v>150000</v>
      </c>
      <c r="F44" s="35">
        <f t="shared" si="24"/>
        <v>150000</v>
      </c>
      <c r="G44" s="35">
        <f t="shared" si="24"/>
        <v>150000</v>
      </c>
      <c r="H44" s="35"/>
      <c r="I44" s="35"/>
      <c r="J44" s="35"/>
      <c r="K44" s="35"/>
    </row>
    <row r="45" s="26" customFormat="1" ht="33" customHeight="1" spans="1:11">
      <c r="A45" s="34"/>
      <c r="B45" s="34" t="s">
        <v>82</v>
      </c>
      <c r="C45" s="34"/>
      <c r="D45" s="35">
        <f t="shared" ref="D45:G45" si="25">D46</f>
        <v>150000</v>
      </c>
      <c r="E45" s="35">
        <f t="shared" si="25"/>
        <v>150000</v>
      </c>
      <c r="F45" s="35">
        <f t="shared" si="25"/>
        <v>150000</v>
      </c>
      <c r="G45" s="35">
        <f t="shared" si="25"/>
        <v>150000</v>
      </c>
      <c r="H45" s="35"/>
      <c r="I45" s="35"/>
      <c r="J45" s="35"/>
      <c r="K45" s="35"/>
    </row>
    <row r="46" s="27" customFormat="1" ht="27" customHeight="1" spans="1:11">
      <c r="A46" s="36"/>
      <c r="B46" s="36"/>
      <c r="C46" s="36" t="s">
        <v>110</v>
      </c>
      <c r="D46" s="37">
        <f>E46+J46+K46</f>
        <v>150000</v>
      </c>
      <c r="E46" s="37">
        <f>F46+I46</f>
        <v>150000</v>
      </c>
      <c r="F46" s="37">
        <f>G46+H46</f>
        <v>150000</v>
      </c>
      <c r="G46" s="37">
        <v>150000</v>
      </c>
      <c r="H46" s="37"/>
      <c r="I46" s="37"/>
      <c r="J46" s="37"/>
      <c r="K46" s="37"/>
    </row>
    <row r="47" s="26" customFormat="1" ht="47.25" customHeight="1" spans="1:11">
      <c r="A47" s="34" t="s">
        <v>111</v>
      </c>
      <c r="B47" s="34"/>
      <c r="C47" s="34"/>
      <c r="D47" s="35">
        <f t="shared" ref="D47:H47" si="26">D48</f>
        <v>80000</v>
      </c>
      <c r="E47" s="35">
        <f t="shared" si="26"/>
        <v>80000</v>
      </c>
      <c r="F47" s="35">
        <f t="shared" si="26"/>
        <v>80000</v>
      </c>
      <c r="G47" s="35"/>
      <c r="H47" s="35">
        <f t="shared" si="26"/>
        <v>80000</v>
      </c>
      <c r="I47" s="35"/>
      <c r="J47" s="35"/>
      <c r="K47" s="35"/>
    </row>
    <row r="48" s="26" customFormat="1" ht="32.25" customHeight="1" spans="1:11">
      <c r="A48" s="34"/>
      <c r="B48" s="34" t="s">
        <v>82</v>
      </c>
      <c r="C48" s="34"/>
      <c r="D48" s="35">
        <f t="shared" ref="D48:H48" si="27">D49</f>
        <v>80000</v>
      </c>
      <c r="E48" s="35">
        <f t="shared" si="27"/>
        <v>80000</v>
      </c>
      <c r="F48" s="35">
        <f t="shared" si="27"/>
        <v>80000</v>
      </c>
      <c r="G48" s="35"/>
      <c r="H48" s="35">
        <f t="shared" si="27"/>
        <v>80000</v>
      </c>
      <c r="I48" s="35"/>
      <c r="J48" s="35"/>
      <c r="K48" s="35"/>
    </row>
    <row r="49" s="27" customFormat="1" ht="32.25" customHeight="1" spans="1:11">
      <c r="A49" s="36"/>
      <c r="B49" s="36"/>
      <c r="C49" s="36" t="s">
        <v>112</v>
      </c>
      <c r="D49" s="37">
        <f>E49+J49+K49</f>
        <v>80000</v>
      </c>
      <c r="E49" s="37">
        <f>F49+I49</f>
        <v>80000</v>
      </c>
      <c r="F49" s="37">
        <f>G49+H49</f>
        <v>80000</v>
      </c>
      <c r="G49" s="37"/>
      <c r="H49" s="37">
        <v>80000</v>
      </c>
      <c r="I49" s="37"/>
      <c r="J49" s="37"/>
      <c r="K49" s="37"/>
    </row>
    <row r="50" s="26" customFormat="1" ht="45.75" customHeight="1" spans="1:11">
      <c r="A50" s="34" t="s">
        <v>113</v>
      </c>
      <c r="B50" s="34"/>
      <c r="C50" s="34"/>
      <c r="D50" s="35">
        <f t="shared" ref="D50:G50" si="28">D51</f>
        <v>350000</v>
      </c>
      <c r="E50" s="35">
        <f t="shared" si="28"/>
        <v>350000</v>
      </c>
      <c r="F50" s="35">
        <f t="shared" si="28"/>
        <v>350000</v>
      </c>
      <c r="G50" s="35">
        <f t="shared" si="28"/>
        <v>350000</v>
      </c>
      <c r="H50" s="35"/>
      <c r="I50" s="35"/>
      <c r="J50" s="35"/>
      <c r="K50" s="35"/>
    </row>
    <row r="51" s="26" customFormat="1" ht="33.75" customHeight="1" spans="1:11">
      <c r="A51" s="34"/>
      <c r="B51" s="34" t="s">
        <v>82</v>
      </c>
      <c r="C51" s="34"/>
      <c r="D51" s="35">
        <f t="shared" ref="D51:G51" si="29">D52</f>
        <v>350000</v>
      </c>
      <c r="E51" s="35">
        <f t="shared" si="29"/>
        <v>350000</v>
      </c>
      <c r="F51" s="35">
        <f t="shared" si="29"/>
        <v>350000</v>
      </c>
      <c r="G51" s="35">
        <f t="shared" si="29"/>
        <v>350000</v>
      </c>
      <c r="H51" s="35"/>
      <c r="I51" s="35"/>
      <c r="J51" s="35"/>
      <c r="K51" s="35"/>
    </row>
    <row r="52" s="27" customFormat="1" ht="27" customHeight="1" spans="1:11">
      <c r="A52" s="36"/>
      <c r="B52" s="36"/>
      <c r="C52" s="36" t="s">
        <v>114</v>
      </c>
      <c r="D52" s="37">
        <f>E52+J52+K52</f>
        <v>350000</v>
      </c>
      <c r="E52" s="37">
        <f>F52+I52</f>
        <v>350000</v>
      </c>
      <c r="F52" s="37">
        <f>G52+H52</f>
        <v>350000</v>
      </c>
      <c r="G52" s="37">
        <v>350000</v>
      </c>
      <c r="H52" s="37"/>
      <c r="I52" s="37"/>
      <c r="J52" s="37"/>
      <c r="K52" s="37"/>
    </row>
    <row r="53" s="26" customFormat="1" ht="44.25" customHeight="1" spans="1:11">
      <c r="A53" s="34" t="s">
        <v>115</v>
      </c>
      <c r="B53" s="34"/>
      <c r="C53" s="34"/>
      <c r="D53" s="35">
        <f t="shared" ref="D53:G53" si="30">D54</f>
        <v>50000</v>
      </c>
      <c r="E53" s="35">
        <f t="shared" si="30"/>
        <v>50000</v>
      </c>
      <c r="F53" s="35">
        <f t="shared" si="30"/>
        <v>50000</v>
      </c>
      <c r="G53" s="35">
        <f t="shared" si="30"/>
        <v>50000</v>
      </c>
      <c r="H53" s="35"/>
      <c r="I53" s="35"/>
      <c r="J53" s="35"/>
      <c r="K53" s="35"/>
    </row>
    <row r="54" s="26" customFormat="1" ht="27" customHeight="1" spans="1:11">
      <c r="A54" s="34"/>
      <c r="B54" s="34" t="s">
        <v>85</v>
      </c>
      <c r="C54" s="34"/>
      <c r="D54" s="35">
        <f t="shared" ref="D54:G54" si="31">D55</f>
        <v>50000</v>
      </c>
      <c r="E54" s="35">
        <f t="shared" si="31"/>
        <v>50000</v>
      </c>
      <c r="F54" s="35">
        <f t="shared" si="31"/>
        <v>50000</v>
      </c>
      <c r="G54" s="35">
        <f t="shared" si="31"/>
        <v>50000</v>
      </c>
      <c r="H54" s="35"/>
      <c r="I54" s="35"/>
      <c r="J54" s="35"/>
      <c r="K54" s="35"/>
    </row>
    <row r="55" s="27" customFormat="1" ht="27" customHeight="1" spans="1:11">
      <c r="A55" s="36"/>
      <c r="B55" s="36"/>
      <c r="C55" s="36" t="s">
        <v>116</v>
      </c>
      <c r="D55" s="37">
        <f>E55+J55+K55</f>
        <v>50000</v>
      </c>
      <c r="E55" s="37">
        <f>F55+I55</f>
        <v>50000</v>
      </c>
      <c r="F55" s="37">
        <f>G55+H55</f>
        <v>50000</v>
      </c>
      <c r="G55" s="37">
        <v>50000</v>
      </c>
      <c r="H55" s="37"/>
      <c r="I55" s="37"/>
      <c r="J55" s="37"/>
      <c r="K55" s="37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rintOptions horizontalCentered="1"/>
  <pageMargins left="0.748031496062992" right="0.748031496062992" top="0.984251968503937" bottom="0.984251968503937" header="0.511811023622047" footer="0.511811023622047"/>
  <pageSetup paperSize="9" scale="9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19" sqref="C19"/>
    </sheetView>
  </sheetViews>
  <sheetFormatPr defaultColWidth="9" defaultRowHeight="13.2" outlineLevelCol="2"/>
  <cols>
    <col min="1" max="1" width="10.3796296296296" style="2"/>
    <col min="2" max="2" width="34.3796296296296" style="2"/>
    <col min="3" max="3" width="37.75" style="2" customWidth="1"/>
    <col min="4" max="16384" width="9" style="2"/>
  </cols>
  <sheetData>
    <row r="1" spans="1:1">
      <c r="A1" s="3" t="s">
        <v>117</v>
      </c>
    </row>
    <row r="2" ht="17.1" customHeight="1" spans="1:3">
      <c r="A2" s="15" t="s">
        <v>118</v>
      </c>
      <c r="B2" s="15"/>
      <c r="C2" s="15"/>
    </row>
    <row r="3" ht="17.1" customHeight="1" spans="1:3">
      <c r="A3" s="15"/>
      <c r="B3" s="15"/>
      <c r="C3" s="15"/>
    </row>
    <row r="4" ht="11.1" customHeight="1" spans="1:3">
      <c r="A4" s="15"/>
      <c r="B4" s="15"/>
      <c r="C4" s="15"/>
    </row>
    <row r="5" ht="22.5" customHeight="1" spans="1:3">
      <c r="A5" s="5" t="s">
        <v>2</v>
      </c>
      <c r="B5" s="16"/>
      <c r="C5" s="17" t="s">
        <v>119</v>
      </c>
    </row>
    <row r="6" ht="21.75" customHeight="1" spans="1:3">
      <c r="A6" s="18" t="s">
        <v>120</v>
      </c>
      <c r="B6" s="19"/>
      <c r="C6" s="20" t="s">
        <v>121</v>
      </c>
    </row>
    <row r="7" ht="21.75" customHeight="1" spans="1:3">
      <c r="A7" s="21" t="s">
        <v>122</v>
      </c>
      <c r="B7" s="22"/>
      <c r="C7" s="23">
        <v>10</v>
      </c>
    </row>
    <row r="8" ht="21.75" customHeight="1" spans="1:3">
      <c r="A8" s="21" t="s">
        <v>123</v>
      </c>
      <c r="B8" s="22"/>
      <c r="C8" s="23"/>
    </row>
    <row r="9" ht="21.75" customHeight="1" spans="1:3">
      <c r="A9" s="21" t="s">
        <v>124</v>
      </c>
      <c r="B9" s="22"/>
      <c r="C9" s="23">
        <v>6</v>
      </c>
    </row>
    <row r="10" ht="21.75" customHeight="1" spans="1:3">
      <c r="A10" s="21" t="s">
        <v>125</v>
      </c>
      <c r="B10" s="22"/>
      <c r="C10" s="23"/>
    </row>
    <row r="11" ht="21.75" customHeight="1" spans="1:3">
      <c r="A11" s="21" t="s">
        <v>126</v>
      </c>
      <c r="B11" s="22"/>
      <c r="C11" s="23">
        <v>6</v>
      </c>
    </row>
    <row r="12" ht="21.75" customHeight="1" spans="1:3">
      <c r="A12" s="21" t="s">
        <v>127</v>
      </c>
      <c r="B12" s="22"/>
      <c r="C12" s="23">
        <v>4</v>
      </c>
    </row>
    <row r="13" ht="21.75" customHeight="1" spans="1:3">
      <c r="A13" s="21" t="s">
        <v>128</v>
      </c>
      <c r="B13" s="22"/>
      <c r="C13" s="23"/>
    </row>
    <row r="14" ht="21.75" customHeight="1" spans="1:3">
      <c r="A14" s="21" t="s">
        <v>129</v>
      </c>
      <c r="B14" s="22"/>
      <c r="C14" s="23"/>
    </row>
  </sheetData>
  <mergeCells count="10"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2:C3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J11" sqref="J11"/>
    </sheetView>
  </sheetViews>
  <sheetFormatPr defaultColWidth="8" defaultRowHeight="13.2"/>
  <cols>
    <col min="1" max="1" width="29.6296296296296" style="2" customWidth="1"/>
    <col min="2" max="2" width="20.75" style="2" customWidth="1"/>
    <col min="3" max="3" width="13" style="2" customWidth="1"/>
    <col min="4" max="5" width="13.75" style="2" customWidth="1"/>
    <col min="6" max="6" width="11.6296296296296" style="2" customWidth="1"/>
    <col min="7" max="7" width="12.25" style="2" customWidth="1"/>
    <col min="8" max="8" width="9.37962962962963" style="2" customWidth="1"/>
    <col min="9" max="9" width="8.25" style="2" customWidth="1"/>
    <col min="10" max="16384" width="8" style="2"/>
  </cols>
  <sheetData>
    <row r="1" spans="1:1">
      <c r="A1" s="3" t="s">
        <v>130</v>
      </c>
    </row>
    <row r="2" ht="36" customHeight="1" spans="1:9">
      <c r="A2" s="4" t="s">
        <v>131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5" t="s">
        <v>2</v>
      </c>
      <c r="I3" s="14" t="s">
        <v>62</v>
      </c>
    </row>
    <row r="4" s="1" customFormat="1" ht="26.1" customHeight="1" spans="1:9">
      <c r="A4" s="6" t="s">
        <v>132</v>
      </c>
      <c r="B4" s="6" t="s">
        <v>133</v>
      </c>
      <c r="C4" s="6" t="s">
        <v>52</v>
      </c>
      <c r="D4" s="6" t="s">
        <v>67</v>
      </c>
      <c r="E4" s="6"/>
      <c r="F4" s="6"/>
      <c r="G4" s="6"/>
      <c r="H4" s="6" t="s">
        <v>68</v>
      </c>
      <c r="I4" s="6" t="s">
        <v>69</v>
      </c>
    </row>
    <row r="5" s="1" customFormat="1" ht="34.5" customHeight="1" spans="1:9">
      <c r="A5" s="6"/>
      <c r="B5" s="6"/>
      <c r="C5" s="6"/>
      <c r="D5" s="7" t="s">
        <v>70</v>
      </c>
      <c r="E5" s="7" t="s">
        <v>71</v>
      </c>
      <c r="F5" s="7" t="s">
        <v>72</v>
      </c>
      <c r="G5" s="7" t="s">
        <v>134</v>
      </c>
      <c r="H5" s="6"/>
      <c r="I5" s="6"/>
    </row>
    <row r="6" s="1" customFormat="1" ht="24" customHeight="1" spans="1:9">
      <c r="A6" s="8" t="s">
        <v>52</v>
      </c>
      <c r="B6" s="8"/>
      <c r="C6" s="9">
        <f>SUM(C7:C41)</f>
        <v>391600</v>
      </c>
      <c r="D6" s="9">
        <f>SUM(D7:D41)</f>
        <v>391600</v>
      </c>
      <c r="E6" s="9">
        <f>SUM(E7:E41)</f>
        <v>391600</v>
      </c>
      <c r="F6" s="10"/>
      <c r="G6" s="10"/>
      <c r="H6" s="8"/>
      <c r="I6" s="8"/>
    </row>
    <row r="7" ht="20.1" customHeight="1" spans="1:9">
      <c r="A7" s="11" t="s">
        <v>135</v>
      </c>
      <c r="B7" s="11" t="s">
        <v>136</v>
      </c>
      <c r="C7" s="12">
        <v>10000</v>
      </c>
      <c r="D7" s="12">
        <v>10000</v>
      </c>
      <c r="E7" s="12">
        <v>10000</v>
      </c>
      <c r="F7" s="12" t="s">
        <v>137</v>
      </c>
      <c r="G7" s="12" t="s">
        <v>137</v>
      </c>
      <c r="H7" s="13"/>
      <c r="I7" s="13"/>
    </row>
    <row r="8" ht="20.1" customHeight="1" spans="1:9">
      <c r="A8" s="11" t="s">
        <v>135</v>
      </c>
      <c r="B8" s="11" t="s">
        <v>138</v>
      </c>
      <c r="C8" s="12">
        <v>3000</v>
      </c>
      <c r="D8" s="12">
        <v>3000</v>
      </c>
      <c r="E8" s="12">
        <v>3000</v>
      </c>
      <c r="F8" s="12"/>
      <c r="G8" s="12"/>
      <c r="H8" s="13"/>
      <c r="I8" s="13"/>
    </row>
    <row r="9" ht="20.1" customHeight="1" spans="1:9">
      <c r="A9" s="11" t="s">
        <v>135</v>
      </c>
      <c r="B9" s="11" t="s">
        <v>139</v>
      </c>
      <c r="C9" s="12">
        <v>2400</v>
      </c>
      <c r="D9" s="12">
        <v>2400</v>
      </c>
      <c r="E9" s="12">
        <v>2400</v>
      </c>
      <c r="F9" s="12"/>
      <c r="G9" s="12"/>
      <c r="H9" s="13"/>
      <c r="I9" s="13"/>
    </row>
    <row r="10" ht="20.1" customHeight="1" spans="1:9">
      <c r="A10" s="11" t="s">
        <v>135</v>
      </c>
      <c r="B10" s="11" t="s">
        <v>136</v>
      </c>
      <c r="C10" s="12">
        <v>10000</v>
      </c>
      <c r="D10" s="12">
        <v>10000</v>
      </c>
      <c r="E10" s="12">
        <v>10000</v>
      </c>
      <c r="F10" s="12"/>
      <c r="G10" s="12"/>
      <c r="H10" s="13"/>
      <c r="I10" s="13"/>
    </row>
    <row r="11" ht="20.1" customHeight="1" spans="1:9">
      <c r="A11" s="11" t="s">
        <v>135</v>
      </c>
      <c r="B11" s="11" t="s">
        <v>140</v>
      </c>
      <c r="C11" s="12">
        <v>1000</v>
      </c>
      <c r="D11" s="12">
        <v>1000</v>
      </c>
      <c r="E11" s="12">
        <v>1000</v>
      </c>
      <c r="F11" s="12"/>
      <c r="G11" s="12"/>
      <c r="H11" s="13"/>
      <c r="I11" s="13"/>
    </row>
    <row r="12" ht="20.1" customHeight="1" spans="1:9">
      <c r="A12" s="11" t="s">
        <v>135</v>
      </c>
      <c r="B12" s="11" t="s">
        <v>141</v>
      </c>
      <c r="C12" s="12">
        <v>15000</v>
      </c>
      <c r="D12" s="12">
        <v>15000</v>
      </c>
      <c r="E12" s="12">
        <v>15000</v>
      </c>
      <c r="F12" s="12"/>
      <c r="G12" s="12"/>
      <c r="H12" s="13"/>
      <c r="I12" s="13"/>
    </row>
    <row r="13" ht="20.1" customHeight="1" spans="1:9">
      <c r="A13" s="11" t="s">
        <v>135</v>
      </c>
      <c r="B13" s="11" t="s">
        <v>142</v>
      </c>
      <c r="C13" s="12">
        <v>2000</v>
      </c>
      <c r="D13" s="12">
        <v>2000</v>
      </c>
      <c r="E13" s="12">
        <v>2000</v>
      </c>
      <c r="F13" s="12"/>
      <c r="G13" s="12"/>
      <c r="H13" s="13"/>
      <c r="I13" s="13"/>
    </row>
    <row r="14" ht="20.1" customHeight="1" spans="1:9">
      <c r="A14" s="11" t="s">
        <v>135</v>
      </c>
      <c r="B14" s="11" t="s">
        <v>136</v>
      </c>
      <c r="C14" s="12">
        <v>10000</v>
      </c>
      <c r="D14" s="12">
        <v>10000</v>
      </c>
      <c r="E14" s="12">
        <v>10000</v>
      </c>
      <c r="F14" s="13"/>
      <c r="G14" s="13"/>
      <c r="H14" s="13"/>
      <c r="I14" s="13"/>
    </row>
    <row r="15" ht="20.1" customHeight="1" spans="1:9">
      <c r="A15" s="11" t="s">
        <v>135</v>
      </c>
      <c r="B15" s="11" t="s">
        <v>140</v>
      </c>
      <c r="C15" s="12">
        <v>1000</v>
      </c>
      <c r="D15" s="12">
        <v>1000</v>
      </c>
      <c r="E15" s="12">
        <v>1000</v>
      </c>
      <c r="F15" s="13"/>
      <c r="G15" s="13"/>
      <c r="H15" s="13"/>
      <c r="I15" s="13"/>
    </row>
    <row r="16" ht="20.1" customHeight="1" spans="1:9">
      <c r="A16" s="11" t="s">
        <v>135</v>
      </c>
      <c r="B16" s="11" t="s">
        <v>143</v>
      </c>
      <c r="C16" s="12">
        <v>5000</v>
      </c>
      <c r="D16" s="12">
        <v>5000</v>
      </c>
      <c r="E16" s="12">
        <v>5000</v>
      </c>
      <c r="F16" s="12"/>
      <c r="G16" s="12"/>
      <c r="H16" s="13"/>
      <c r="I16" s="13"/>
    </row>
    <row r="17" ht="20.1" customHeight="1" spans="1:9">
      <c r="A17" s="11" t="s">
        <v>144</v>
      </c>
      <c r="B17" s="11" t="s">
        <v>136</v>
      </c>
      <c r="C17" s="12">
        <v>15000</v>
      </c>
      <c r="D17" s="12">
        <v>15000</v>
      </c>
      <c r="E17" s="12">
        <v>15000</v>
      </c>
      <c r="F17" s="12"/>
      <c r="G17" s="12"/>
      <c r="H17" s="13"/>
      <c r="I17" s="13"/>
    </row>
    <row r="18" ht="20.1" customHeight="1" spans="1:9">
      <c r="A18" s="11" t="s">
        <v>144</v>
      </c>
      <c r="B18" s="11" t="s">
        <v>145</v>
      </c>
      <c r="C18" s="12">
        <v>30000</v>
      </c>
      <c r="D18" s="12">
        <v>30000</v>
      </c>
      <c r="E18" s="12">
        <v>30000</v>
      </c>
      <c r="F18" s="12"/>
      <c r="G18" s="12"/>
      <c r="H18" s="13"/>
      <c r="I18" s="13"/>
    </row>
    <row r="19" ht="20.1" customHeight="1" spans="1:9">
      <c r="A19" s="11" t="s">
        <v>144</v>
      </c>
      <c r="B19" s="11" t="s">
        <v>146</v>
      </c>
      <c r="C19" s="12">
        <v>6000</v>
      </c>
      <c r="D19" s="12">
        <v>6000</v>
      </c>
      <c r="E19" s="12">
        <v>6000</v>
      </c>
      <c r="F19" s="12"/>
      <c r="G19" s="12"/>
      <c r="H19" s="13"/>
      <c r="I19" s="13"/>
    </row>
    <row r="20" ht="20.1" customHeight="1" spans="1:9">
      <c r="A20" s="11" t="s">
        <v>144</v>
      </c>
      <c r="B20" s="11" t="s">
        <v>138</v>
      </c>
      <c r="C20" s="12">
        <v>3000</v>
      </c>
      <c r="D20" s="12">
        <v>3000</v>
      </c>
      <c r="E20" s="12">
        <v>3000</v>
      </c>
      <c r="F20" s="12"/>
      <c r="G20" s="12"/>
      <c r="H20" s="13"/>
      <c r="I20" s="13"/>
    </row>
    <row r="21" ht="20.1" customHeight="1" spans="1:9">
      <c r="A21" s="11" t="s">
        <v>144</v>
      </c>
      <c r="B21" s="11" t="s">
        <v>147</v>
      </c>
      <c r="C21" s="12">
        <v>48000</v>
      </c>
      <c r="D21" s="12">
        <v>48000</v>
      </c>
      <c r="E21" s="12">
        <v>48000</v>
      </c>
      <c r="F21" s="12"/>
      <c r="G21" s="12"/>
      <c r="H21" s="13"/>
      <c r="I21" s="13"/>
    </row>
    <row r="22" ht="20.1" customHeight="1" spans="1:9">
      <c r="A22" s="11" t="s">
        <v>144</v>
      </c>
      <c r="B22" s="11" t="s">
        <v>139</v>
      </c>
      <c r="C22" s="12">
        <v>2000</v>
      </c>
      <c r="D22" s="12">
        <v>2000</v>
      </c>
      <c r="E22" s="12">
        <v>2000</v>
      </c>
      <c r="F22" s="12"/>
      <c r="G22" s="12"/>
      <c r="H22" s="13"/>
      <c r="I22" s="13"/>
    </row>
    <row r="23" ht="20.1" customHeight="1" spans="1:9">
      <c r="A23" s="11" t="s">
        <v>144</v>
      </c>
      <c r="B23" s="11" t="s">
        <v>148</v>
      </c>
      <c r="C23" s="12">
        <v>30000</v>
      </c>
      <c r="D23" s="12">
        <v>30000</v>
      </c>
      <c r="E23" s="12">
        <v>30000</v>
      </c>
      <c r="F23" s="12"/>
      <c r="G23" s="12"/>
      <c r="H23" s="13"/>
      <c r="I23" s="13"/>
    </row>
    <row r="24" ht="20.1" customHeight="1" spans="1:9">
      <c r="A24" s="11" t="s">
        <v>144</v>
      </c>
      <c r="B24" s="11" t="s">
        <v>138</v>
      </c>
      <c r="C24" s="12">
        <v>3000</v>
      </c>
      <c r="D24" s="12">
        <v>3000</v>
      </c>
      <c r="E24" s="12">
        <v>3000</v>
      </c>
      <c r="F24" s="12"/>
      <c r="G24" s="12"/>
      <c r="H24" s="13"/>
      <c r="I24" s="13"/>
    </row>
    <row r="25" ht="20.1" customHeight="1" spans="1:9">
      <c r="A25" s="11" t="s">
        <v>144</v>
      </c>
      <c r="B25" s="11" t="s">
        <v>149</v>
      </c>
      <c r="C25" s="12">
        <v>4000</v>
      </c>
      <c r="D25" s="12">
        <v>4000</v>
      </c>
      <c r="E25" s="12">
        <v>4000</v>
      </c>
      <c r="F25" s="12"/>
      <c r="G25" s="12"/>
      <c r="H25" s="13"/>
      <c r="I25" s="13"/>
    </row>
    <row r="26" ht="20.1" customHeight="1" spans="1:9">
      <c r="A26" s="11" t="s">
        <v>144</v>
      </c>
      <c r="B26" s="11" t="s">
        <v>150</v>
      </c>
      <c r="C26" s="12">
        <v>7200</v>
      </c>
      <c r="D26" s="12">
        <v>7200</v>
      </c>
      <c r="E26" s="12">
        <v>7200</v>
      </c>
      <c r="F26" s="12"/>
      <c r="G26" s="12"/>
      <c r="H26" s="13"/>
      <c r="I26" s="13"/>
    </row>
    <row r="27" ht="20.1" customHeight="1" spans="1:9">
      <c r="A27" s="11" t="s">
        <v>144</v>
      </c>
      <c r="B27" s="11" t="s">
        <v>151</v>
      </c>
      <c r="C27" s="12">
        <v>4000</v>
      </c>
      <c r="D27" s="12">
        <v>4000</v>
      </c>
      <c r="E27" s="12">
        <v>4000</v>
      </c>
      <c r="F27" s="12"/>
      <c r="G27" s="12"/>
      <c r="H27" s="13"/>
      <c r="I27" s="13"/>
    </row>
    <row r="28" ht="20.1" customHeight="1" spans="1:9">
      <c r="A28" s="11" t="s">
        <v>135</v>
      </c>
      <c r="B28" s="11" t="s">
        <v>148</v>
      </c>
      <c r="C28" s="12">
        <v>20000</v>
      </c>
      <c r="D28" s="12">
        <v>20000</v>
      </c>
      <c r="E28" s="12">
        <v>20000</v>
      </c>
      <c r="F28" s="12"/>
      <c r="G28" s="12"/>
      <c r="H28" s="13"/>
      <c r="I28" s="13"/>
    </row>
    <row r="29" ht="20.1" customHeight="1" spans="1:9">
      <c r="A29" s="11" t="s">
        <v>135</v>
      </c>
      <c r="B29" s="11" t="s">
        <v>146</v>
      </c>
      <c r="C29" s="12">
        <v>6000</v>
      </c>
      <c r="D29" s="12">
        <v>6000</v>
      </c>
      <c r="E29" s="12">
        <v>6000</v>
      </c>
      <c r="F29" s="12"/>
      <c r="G29" s="12"/>
      <c r="H29" s="13"/>
      <c r="I29" s="13"/>
    </row>
    <row r="30" ht="20.1" customHeight="1" spans="1:9">
      <c r="A30" s="11" t="s">
        <v>135</v>
      </c>
      <c r="B30" s="11" t="s">
        <v>138</v>
      </c>
      <c r="C30" s="12">
        <v>6000</v>
      </c>
      <c r="D30" s="12">
        <v>6000</v>
      </c>
      <c r="E30" s="12">
        <v>6000</v>
      </c>
      <c r="F30" s="12"/>
      <c r="G30" s="12"/>
      <c r="H30" s="13"/>
      <c r="I30" s="13"/>
    </row>
    <row r="31" ht="20.1" customHeight="1" spans="1:9">
      <c r="A31" s="11" t="s">
        <v>135</v>
      </c>
      <c r="B31" s="11" t="s">
        <v>150</v>
      </c>
      <c r="C31" s="12">
        <v>6000</v>
      </c>
      <c r="D31" s="12">
        <v>6000</v>
      </c>
      <c r="E31" s="12">
        <v>6000</v>
      </c>
      <c r="F31" s="12"/>
      <c r="G31" s="12"/>
      <c r="H31" s="13"/>
      <c r="I31" s="13"/>
    </row>
    <row r="32" ht="20.1" customHeight="1" spans="1:9">
      <c r="A32" s="11" t="s">
        <v>135</v>
      </c>
      <c r="B32" s="11" t="s">
        <v>147</v>
      </c>
      <c r="C32" s="12">
        <v>30000</v>
      </c>
      <c r="D32" s="12">
        <v>30000</v>
      </c>
      <c r="E32" s="12">
        <v>30000</v>
      </c>
      <c r="F32" s="12"/>
      <c r="G32" s="12"/>
      <c r="H32" s="13"/>
      <c r="I32" s="13"/>
    </row>
    <row r="33" ht="20.1" customHeight="1" spans="1:9">
      <c r="A33" s="11" t="s">
        <v>135</v>
      </c>
      <c r="B33" s="11" t="s">
        <v>139</v>
      </c>
      <c r="C33" s="12">
        <v>3200</v>
      </c>
      <c r="D33" s="12">
        <v>3200</v>
      </c>
      <c r="E33" s="12">
        <v>3200</v>
      </c>
      <c r="F33" s="12"/>
      <c r="G33" s="12"/>
      <c r="H33" s="13"/>
      <c r="I33" s="13"/>
    </row>
    <row r="34" ht="20.1" customHeight="1" spans="1:9">
      <c r="A34" s="11" t="s">
        <v>135</v>
      </c>
      <c r="B34" s="11" t="s">
        <v>140</v>
      </c>
      <c r="C34" s="12">
        <v>1000</v>
      </c>
      <c r="D34" s="12">
        <v>1000</v>
      </c>
      <c r="E34" s="12">
        <v>1000</v>
      </c>
      <c r="F34" s="12"/>
      <c r="G34" s="12"/>
      <c r="H34" s="13"/>
      <c r="I34" s="13"/>
    </row>
    <row r="35" ht="20.1" customHeight="1" spans="1:9">
      <c r="A35" s="11" t="s">
        <v>135</v>
      </c>
      <c r="B35" s="11" t="s">
        <v>136</v>
      </c>
      <c r="C35" s="12">
        <v>5000</v>
      </c>
      <c r="D35" s="12">
        <v>5000</v>
      </c>
      <c r="E35" s="12">
        <v>5000</v>
      </c>
      <c r="F35" s="12"/>
      <c r="G35" s="12"/>
      <c r="H35" s="13"/>
      <c r="I35" s="13"/>
    </row>
    <row r="36" ht="20.1" customHeight="1" spans="1:9">
      <c r="A36" s="11" t="s">
        <v>135</v>
      </c>
      <c r="B36" s="11" t="s">
        <v>141</v>
      </c>
      <c r="C36" s="12">
        <v>5000</v>
      </c>
      <c r="D36" s="12">
        <v>5000</v>
      </c>
      <c r="E36" s="12">
        <v>5000</v>
      </c>
      <c r="F36" s="12"/>
      <c r="G36" s="12"/>
      <c r="H36" s="13"/>
      <c r="I36" s="13"/>
    </row>
    <row r="37" ht="20.1" customHeight="1" spans="1:9">
      <c r="A37" s="11" t="s">
        <v>135</v>
      </c>
      <c r="B37" s="11" t="s">
        <v>146</v>
      </c>
      <c r="C37" s="12">
        <v>4000</v>
      </c>
      <c r="D37" s="12">
        <v>4000</v>
      </c>
      <c r="E37" s="12">
        <v>4000</v>
      </c>
      <c r="F37" s="12"/>
      <c r="G37" s="12"/>
      <c r="H37" s="13"/>
      <c r="I37" s="13"/>
    </row>
    <row r="38" ht="20.1" customHeight="1" spans="1:9">
      <c r="A38" s="11" t="s">
        <v>135</v>
      </c>
      <c r="B38" s="11" t="s">
        <v>138</v>
      </c>
      <c r="C38" s="12">
        <v>3000</v>
      </c>
      <c r="D38" s="12">
        <v>3000</v>
      </c>
      <c r="E38" s="12">
        <v>3000</v>
      </c>
      <c r="F38" s="12"/>
      <c r="G38" s="12"/>
      <c r="H38" s="13"/>
      <c r="I38" s="13"/>
    </row>
    <row r="39" ht="20.1" customHeight="1" spans="1:9">
      <c r="A39" s="11" t="s">
        <v>135</v>
      </c>
      <c r="B39" s="11" t="s">
        <v>150</v>
      </c>
      <c r="C39" s="12">
        <v>4800</v>
      </c>
      <c r="D39" s="12">
        <v>4800</v>
      </c>
      <c r="E39" s="12">
        <v>4800</v>
      </c>
      <c r="F39" s="12"/>
      <c r="G39" s="12"/>
      <c r="H39" s="13"/>
      <c r="I39" s="13"/>
    </row>
    <row r="40" ht="20.1" customHeight="1" spans="1:9">
      <c r="A40" s="11" t="s">
        <v>135</v>
      </c>
      <c r="B40" s="11" t="s">
        <v>148</v>
      </c>
      <c r="C40" s="12">
        <v>40000</v>
      </c>
      <c r="D40" s="12">
        <v>40000</v>
      </c>
      <c r="E40" s="12">
        <v>40000</v>
      </c>
      <c r="F40" s="12"/>
      <c r="G40" s="12"/>
      <c r="H40" s="13"/>
      <c r="I40" s="13"/>
    </row>
    <row r="41" ht="20.1" customHeight="1" spans="1:9">
      <c r="A41" s="11" t="s">
        <v>135</v>
      </c>
      <c r="B41" s="11" t="s">
        <v>147</v>
      </c>
      <c r="C41" s="12">
        <v>46000</v>
      </c>
      <c r="D41" s="12">
        <v>46000</v>
      </c>
      <c r="E41" s="12">
        <v>46000</v>
      </c>
      <c r="F41" s="12"/>
      <c r="G41" s="12"/>
      <c r="H41" s="13"/>
      <c r="I41" s="13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2023年收支总体情况表</vt:lpstr>
      <vt:lpstr>2023年基本支出预算表</vt:lpstr>
      <vt:lpstr>2023年项目支出明细表</vt:lpstr>
      <vt:lpstr>2023年“三公”经费等预算表</vt:lpstr>
      <vt:lpstr>2023年政府采购预算表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2022-12-28T08:25:00Z</dcterms:created>
  <cp:lastPrinted>2001-12-31T17:04:00Z</cp:lastPrinted>
  <dcterms:modified xsi:type="dcterms:W3CDTF">2023-02-10T12:08:05Z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DAE95A6D5C3E4BC7B729C06CAA5F06CB</vt:lpwstr>
  </property>
</Properties>
</file>