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Sheet1" sheetId="1" r:id="rId1"/>
    <sheet name="Sheet2" sheetId="2" r:id="rId2"/>
    <sheet name="Sheet3" sheetId="3" r:id="rId3"/>
  </sheets>
  <definedNames>
    <definedName name="_xlnm._FilterDatabase" localSheetId="1" hidden="1">Sheet2!$A$2:$O$215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<sst xmlns="http://schemas.openxmlformats.org/spreadsheetml/2006/main" count="3935" uniqueCount="467">
  <si>
    <t>水务局2023年城乡供水一体化建设工程债券资金专户收支明细</t>
  </si>
  <si>
    <t>MD</t>
  </si>
  <si>
    <t>工程名称</t>
  </si>
  <si>
    <t>用途</t>
  </si>
  <si>
    <t>日期</t>
  </si>
  <si>
    <t>金额（元）</t>
  </si>
  <si>
    <t>收款方</t>
  </si>
  <si>
    <t>余额（元）</t>
  </si>
  <si>
    <t>收款账号</t>
  </si>
  <si>
    <t>备注</t>
  </si>
  <si>
    <t>乳源瑶族自治县乡镇水厂饮水保障提升工程-桂头水厂扩建及提升改造工程施工及设备采购</t>
  </si>
  <si>
    <t>工程款</t>
  </si>
  <si>
    <t>2023.1.20</t>
  </si>
  <si>
    <t>粤北建设工程有限公司</t>
  </si>
  <si>
    <t>660068748605       中国银行韶关武江支行</t>
  </si>
  <si>
    <t>乳源县乳城镇村村通扩网工程-水厂及管网设施完善工程（厂区部分）</t>
  </si>
  <si>
    <t>勘察费</t>
  </si>
  <si>
    <t>2023.1.31</t>
  </si>
  <si>
    <t>核工业衡阳第二地质工程勘察有限公司韶关分公司</t>
  </si>
  <si>
    <t>100242997260010001邮储银行韶关工业西支行</t>
  </si>
  <si>
    <t>乳源县农村安全饮用水安全保障工程勘测设计（第三标段）必背镇千人以下饮水工程</t>
  </si>
  <si>
    <t>勘察设计费</t>
  </si>
  <si>
    <t>2023.2.14</t>
  </si>
  <si>
    <t>福建省永川水利水电勘测设计院有限公司</t>
  </si>
  <si>
    <t>35001616207052506592建设银行福州六一支行</t>
  </si>
  <si>
    <t>乳源县大桥镇武丰农村供水改造提升工程</t>
  </si>
  <si>
    <t>监理费</t>
  </si>
  <si>
    <t>合肥徽元工程监理有限公司</t>
  </si>
  <si>
    <t>20000211550410300000018合肥科技农商行蜀山支行</t>
  </si>
  <si>
    <t>乳源县大桥镇均容村农村供水改造提升工程</t>
  </si>
  <si>
    <t>乳源县古结村农村供水改造提升工程</t>
  </si>
  <si>
    <t>设计费</t>
  </si>
  <si>
    <t>广东泓泽工程勘察设计有限公司</t>
  </si>
  <si>
    <t>44050162863800000705建设银行韶关武江支行</t>
  </si>
  <si>
    <t>乳源县东坪镇区农村供水改造提升工程</t>
  </si>
  <si>
    <t>乳源县农村供水改造工程（大桥镇片区、乳城镇片区）施工及管网设备采购</t>
  </si>
  <si>
    <t>深圳市星鸿源工程咨询有限公司</t>
  </si>
  <si>
    <t>44250100010000001753建行深圳天健世纪支行</t>
  </si>
  <si>
    <t>乳源县大桥镇大岗村委会农村供水改造提升工程</t>
  </si>
  <si>
    <t>中鸿亿博集团有限公司深圳第一分公司</t>
  </si>
  <si>
    <t>44250100005700005216建行深圳龙岗支行</t>
  </si>
  <si>
    <t>乳源瑶族自治县必背镇水质提升工程</t>
  </si>
  <si>
    <t>第三方对比检测检测费</t>
  </si>
  <si>
    <t>韶关市水利水电勘测设计咨询有限公司</t>
  </si>
  <si>
    <t>44001628638050112648建行韶关武江支行</t>
  </si>
  <si>
    <t>乳源县大桥镇塘华村委会供水改造提升工程</t>
  </si>
  <si>
    <t>韶关市利源工程建设有限公司乳源分公司</t>
  </si>
  <si>
    <t>741945486338中国银行韶关高新科技园支行</t>
  </si>
  <si>
    <t>乳源县大桥镇塘华村委会公司改造提升工程</t>
  </si>
  <si>
    <t>广东顺水工程建设监理有限公司</t>
  </si>
  <si>
    <t>739366467467       中国银行顺德宜新支行</t>
  </si>
  <si>
    <t>乳源县农村安全饮用水安全保障工程勘测设计（第三标段）洛阳镇千人以下饮水工程</t>
  </si>
  <si>
    <t>乳源县大桥镇武丰村供水改造提升工程</t>
  </si>
  <si>
    <t>韶关市利源工程建设有限公司</t>
  </si>
  <si>
    <t>乳源县洛阳镇千人以下饮水工程</t>
  </si>
  <si>
    <t>结算款</t>
  </si>
  <si>
    <t>667874838898中国银行高新科技园支行</t>
  </si>
  <si>
    <t>乳源县农村安全饮用水安全保障工程勘测设计（第三标段）大布镇千人以下饮水工程</t>
  </si>
  <si>
    <t>乳源县农村安全饮用水安全保障工程勘测设计（第三标段）乳城镇千人以下饮水工程</t>
  </si>
  <si>
    <t>中建卓越建设管理有限公司</t>
  </si>
  <si>
    <t>41050180360800000427建行郑州自贸区分行</t>
  </si>
  <si>
    <t>乳源县洛阳镇区农村供水改造提升工程</t>
  </si>
  <si>
    <t>乳源县大布镇千人以下饮水工程</t>
  </si>
  <si>
    <t>乳源县大桥镇大坪村委会农村供水改造提升工程</t>
  </si>
  <si>
    <t>乳源县乳城镇农村人居环境整治工程自来水管网提升（大群村委片区）</t>
  </si>
  <si>
    <t>乳源县大桥镇石角塘红星村农村供水改造提升工程</t>
  </si>
  <si>
    <t>乳源县农村安全饮用水安全保障工程勘测设计（第三标段）乳阳林场程</t>
  </si>
  <si>
    <t>乳源县乳城镇农村人居环境整治工程自来水管网提升（河北村委片区）</t>
  </si>
  <si>
    <t>2023.2.17</t>
  </si>
  <si>
    <t>检测费</t>
  </si>
  <si>
    <t>2023.2.27</t>
  </si>
  <si>
    <t>韶关衡正源工程技术服务有限公司</t>
  </si>
  <si>
    <t>44710201040021342中国农业银行韶关分行</t>
  </si>
  <si>
    <t>乳源县必背镇水质提升工程</t>
  </si>
  <si>
    <t>广东和兴源建设有限公司</t>
  </si>
  <si>
    <t>741945555188中国银行韶关高新科技园支行</t>
  </si>
  <si>
    <t>进度款</t>
  </si>
  <si>
    <t>乐昌市建鑫建筑工程有限公司（乳源瑶族自治县）分公司</t>
  </si>
  <si>
    <t>80020000018746369乳源农商行换成分理处</t>
  </si>
  <si>
    <t>厦门市国水水务咨询有限公司</t>
  </si>
  <si>
    <t>35150198160100000806建行厦门厦禾支行</t>
  </si>
  <si>
    <t>2023.3.17</t>
  </si>
  <si>
    <t>韶关市华源水电建设有限公司</t>
  </si>
  <si>
    <t>44050162773700001209建设银行乳源支行</t>
  </si>
  <si>
    <t>2023.3.24</t>
  </si>
  <si>
    <t>乳源县大坪供水工程</t>
  </si>
  <si>
    <t>2023.3.27</t>
  </si>
  <si>
    <t>乳源县洛阳镇农村供水“三同五化”改造提升工程</t>
  </si>
  <si>
    <t>广东珞珈工程咨询有限公司</t>
  </si>
  <si>
    <t>44054001040020953农业银行广州东城支行</t>
  </si>
  <si>
    <t>支付凭证146600元</t>
  </si>
  <si>
    <t>乳源县大布白坑村供水提升改造工程</t>
  </si>
  <si>
    <t>乐昌市建鑫建筑工程有限公司</t>
  </si>
  <si>
    <t>712067515398       中国银行韶关乐昌分行</t>
  </si>
  <si>
    <t>乳源县大桥镇铁龙头农村饮水改造提升工程</t>
  </si>
  <si>
    <t>勘测设计费</t>
  </si>
  <si>
    <t>支付凭证228632元</t>
  </si>
  <si>
    <t>乳源县大桥镇东京洞农村饮水改造提升工程</t>
  </si>
  <si>
    <t>韶关龙源建设工程有限公司乳源瑶族自治县分公司</t>
  </si>
  <si>
    <t>44050162773700001441建设银行乳源支行</t>
  </si>
  <si>
    <t>支付凭证1185239元</t>
  </si>
  <si>
    <t>乳源县乳城镇东北片区桂头镇村村通自来水工程</t>
  </si>
  <si>
    <t>技术服务费</t>
  </si>
  <si>
    <t>2023.3.28</t>
  </si>
  <si>
    <t>北京中林联林业规划设计研究院有限公司韶关分公司</t>
  </si>
  <si>
    <t>44710801040002331  农业银行韶关沐溪支行</t>
  </si>
  <si>
    <t>乳源县大桥镇武丰村、石角塘红星片区农村供水改造提升工程</t>
  </si>
  <si>
    <t>湖北兴禹水利工程有限责任公司韶关市分公司</t>
  </si>
  <si>
    <t>44050162773700001415建设银行乳源支行</t>
  </si>
  <si>
    <t>乳源县北环路中间绿化带和供水管道迁改工程</t>
  </si>
  <si>
    <t>乳源瑶族自治县天合建设检测有限责任公司</t>
  </si>
  <si>
    <t>44001627737053001460建设银行乳源支行</t>
  </si>
  <si>
    <t>乳源县乡镇水厂饮水保障提升工程-桂头水厂扩建及提升改造工程</t>
  </si>
  <si>
    <t>广东核力工程勘察院</t>
  </si>
  <si>
    <t>04161630000001107  广州农商行花都支行</t>
  </si>
  <si>
    <t>广东海景建设有限公司</t>
  </si>
  <si>
    <t>2005025709100019788工商银行韶关沐溪支行</t>
  </si>
  <si>
    <t>规划验收测绘费</t>
  </si>
  <si>
    <t>乳源瑶族自治县游丰测绘有限公司</t>
  </si>
  <si>
    <t>44001627737053004979建设银行乳源支行</t>
  </si>
  <si>
    <t>乳源瑶族自治县大东供水工程管材及配件采购</t>
  </si>
  <si>
    <t>质保金</t>
  </si>
  <si>
    <t>韶关市五洲机械设备有限公司</t>
  </si>
  <si>
    <t>2005201809022102728工商银行韶关新华支行</t>
  </si>
  <si>
    <t>乳源县自来水城乡供水一体化主管网提升工程</t>
  </si>
  <si>
    <t>淮安市水利勘测设计研究院有限公司</t>
  </si>
  <si>
    <t>1110040209000005919工商银行淮安市新区支行</t>
  </si>
  <si>
    <t>韶关市广厦工程检测有限公司</t>
  </si>
  <si>
    <t>44001628641053000213建设银行韶关武江支行</t>
  </si>
  <si>
    <t>乳源县乳城镇东北片区、桂头镇村村通自来水工程</t>
  </si>
  <si>
    <t>支付凭证3111503元</t>
  </si>
  <si>
    <t>可研性报告编制</t>
  </si>
  <si>
    <t>广东诚德工程管理有限公司</t>
  </si>
  <si>
    <t>128008516010002953广发银行广州平康路支行</t>
  </si>
  <si>
    <t>设备采购费</t>
  </si>
  <si>
    <t>广东新悦诚建设工程有限公司</t>
  </si>
  <si>
    <t>44001620043052500293建设银行韶关凤凰支行</t>
  </si>
  <si>
    <t>支付凭证1085169元</t>
  </si>
  <si>
    <t>乳源瑶族自治县面上村未覆盖集中供水工程（大布镇水厂扩网）</t>
  </si>
  <si>
    <t>乳源瑶族自治县面上村未覆盖集中供水工程（县城水厂扩网）</t>
  </si>
  <si>
    <t>乳源瑶族自治县岭溪供水工程</t>
  </si>
  <si>
    <t>福建省永川水利水电勘测设计院有限公司韶关分公司</t>
  </si>
  <si>
    <t>44050162633700000423建设银行韶关南城支行</t>
  </si>
  <si>
    <t>支付凭证337000元</t>
  </si>
  <si>
    <t>乳源县乳城镇北片区供水管网提升工程</t>
  </si>
  <si>
    <t>盛业建设有限公司</t>
  </si>
  <si>
    <t>80020000008389373韶关农商行曲江支行</t>
  </si>
  <si>
    <t>支付凭证330529元</t>
  </si>
  <si>
    <t>乳源县乳城镇村村通扩网工程-水厂及管网设施完善工程（厂区部分）化验室结构可靠性鉴定工程</t>
  </si>
  <si>
    <t>广东华旭检测鉴定有限公司</t>
  </si>
  <si>
    <t>44050145060200001460建设银行广州西村支行</t>
  </si>
  <si>
    <t>多付900元，已退回国库</t>
  </si>
  <si>
    <t>乳源县乡镇水厂饮水保障提升工程-桂头水厂扩建及提升改造工程（桂头镇营盘村）</t>
  </si>
  <si>
    <t>成都交大工程建设集团有限公司广东第一分公司</t>
  </si>
  <si>
    <t>747176703217中国银行深圳桃园路支行</t>
  </si>
  <si>
    <t>乳源县桂头镇村村通自来水工程</t>
  </si>
  <si>
    <t>支付凭证1796695元</t>
  </si>
  <si>
    <t>乳源县农村安全饮水保障工程平原区规模自来水厂扩网工程</t>
  </si>
  <si>
    <t>水表采购</t>
  </si>
  <si>
    <t>宁波市德力仪表有限公司</t>
  </si>
  <si>
    <t>3901120009000188688工商银行宁波市江东支行</t>
  </si>
  <si>
    <t>2023.3.30</t>
  </si>
  <si>
    <t>预付款</t>
  </si>
  <si>
    <t>支付凭证1675184元</t>
  </si>
  <si>
    <t>中亿通达设计咨询集团有限公司深圳分公司</t>
  </si>
  <si>
    <t>755932430810401    招商银行深圳红山支行</t>
  </si>
  <si>
    <t>深圳市水务工程检测有限公司</t>
  </si>
  <si>
    <t>755952269510801招商银行深圳蔡屋围支行</t>
  </si>
  <si>
    <t>乳源县大桥镇塘华村委会公司改造提升工程0.4KV电力线路工程</t>
  </si>
  <si>
    <t>韶关市银逸电力工程有限公司</t>
  </si>
  <si>
    <t>44050162515100000673建设银行韶关曲江支行</t>
  </si>
  <si>
    <t>2023.3.31</t>
  </si>
  <si>
    <t>乳源瑶族自治县大桥镇高寒山区抗冰应急增加水表保温箱及管网修复工程</t>
  </si>
  <si>
    <t>广东欣耀建设有限公司乳源瑶族自治县分公司</t>
  </si>
  <si>
    <t>44050162773700001461建设银行韶关乳源支行</t>
  </si>
  <si>
    <t>支付凭证983206元</t>
  </si>
  <si>
    <t>乳源县桂头镇谢屋村应急供水工程</t>
  </si>
  <si>
    <t>乳源县乳城镇村村通扩网工程-水厂及管网设施完善工程</t>
  </si>
  <si>
    <t>工业二九0研究所</t>
  </si>
  <si>
    <t>44001628638050113825建设银行韶关武江支行</t>
  </si>
  <si>
    <t>清远市启源水利水电建设有限公司</t>
  </si>
  <si>
    <t>44683001040009922  农业银行清远分行</t>
  </si>
  <si>
    <t>施工图审查费</t>
  </si>
  <si>
    <t>广东省建院施工图审查中心有限公司</t>
  </si>
  <si>
    <t>44001453102053000725建设银行广州流花支行</t>
  </si>
  <si>
    <t>乳源瑶族自治县建筑公司</t>
  </si>
  <si>
    <t>44001627737050098470建设银行韶关乳源支行</t>
  </si>
  <si>
    <t>广东海景建设有限公司乳源瑶族自治县分公司</t>
  </si>
  <si>
    <t>44050162773700001509建设银行韶关乳源支行</t>
  </si>
  <si>
    <t>乳源县大桥镇农村饮水改造提升工程（铁龙头、东京洞）</t>
  </si>
  <si>
    <t>造价咨询费</t>
  </si>
  <si>
    <t>2023.4.13</t>
  </si>
  <si>
    <t>广东盛建工程事务咨询有限公司南雄分公司</t>
  </si>
  <si>
    <t>44722101040004114  农业银行南雄雄州支行</t>
  </si>
  <si>
    <t>2023.5.5</t>
  </si>
  <si>
    <t>工人工资</t>
  </si>
  <si>
    <t>广东海景建设有限公司乳源瑶族自治县分公司大布白坑村供水提升改造工程农民工工资专户</t>
  </si>
  <si>
    <t>80020000019856053  乳源农商行环城分理处</t>
  </si>
  <si>
    <t>广东华迪工程管理有限公司韶关分公司</t>
  </si>
  <si>
    <t>44711001040007765  农业银行韶关武江支行</t>
  </si>
  <si>
    <t>2023.5.8</t>
  </si>
  <si>
    <t>支付凭证69547元</t>
  </si>
  <si>
    <t>清远德程项目管理有限公司</t>
  </si>
  <si>
    <t>44050176030500000019建设银行清远锦霞支行</t>
  </si>
  <si>
    <t>韶关市利源工程建设有限公司乳源瑶族自治县大桥镇东京洞农村饮水改造提升工程农民工工资专用账户</t>
  </si>
  <si>
    <t>734177127339       中国银行乳源支行</t>
  </si>
  <si>
    <t>韶关市利源建设有限公司乳源瑶族自治县大桥镇铁龙头农村饮水改造提升工程农民工工资专用账户</t>
  </si>
  <si>
    <t>693877123554       中国银行乳源支行</t>
  </si>
  <si>
    <t>乳源县洛阳镇供水改造工程</t>
  </si>
  <si>
    <t>2023.5.15</t>
  </si>
  <si>
    <t>乐昌市建鑫建筑工程有限公司（乳源瑶族自治县）分公司洛阳供水改造工程农民工工资专户</t>
  </si>
  <si>
    <t>80020000019858776  乳源农商行环城分理处</t>
  </si>
  <si>
    <t>剩余债券资金转入广发银行债券专户</t>
  </si>
  <si>
    <t>2023.5.25</t>
  </si>
  <si>
    <t>乳源瑶族自治县水务局</t>
  </si>
  <si>
    <t>9550880240365900156 广发银行韶关分行</t>
  </si>
  <si>
    <t>桂头水厂扩建及提升改造工程</t>
  </si>
  <si>
    <t>2023.5.31</t>
  </si>
  <si>
    <t>发票3,060,000元</t>
  </si>
  <si>
    <t>粤北建设工程有限公司乳源瑶族自治县乡镇水厂饮水保障提升工程-桂头水厂扩建改造工程施工及设备采购农民工工资专用账户</t>
  </si>
  <si>
    <t>44050162773700001536 建设银行乳源支行</t>
  </si>
  <si>
    <t>乳城镇东北片区、桂头镇村村通自来水工程</t>
  </si>
  <si>
    <t>设备采购款</t>
  </si>
  <si>
    <t>2023.6.26</t>
  </si>
  <si>
    <t>韶关市武江区宏友贸易有限公司</t>
  </si>
  <si>
    <t>44711501040003201  农业银行韶关西河支行</t>
  </si>
  <si>
    <t>发票1621100.25元</t>
  </si>
  <si>
    <t>乳源瑶族自治县大桥镇东京洞农村饮水改造提升工程</t>
  </si>
  <si>
    <t>667874838898 中国银行韶关高新科技园支行</t>
  </si>
  <si>
    <t>发票532500元</t>
  </si>
  <si>
    <t>农民工工资</t>
  </si>
  <si>
    <t>734177127339       中国银行韶关乳源支行</t>
  </si>
  <si>
    <t>发票177500元</t>
  </si>
  <si>
    <t>报告编制费</t>
  </si>
  <si>
    <t>2023.6.28</t>
  </si>
  <si>
    <t>广东韶科环保科技有限公司</t>
  </si>
  <si>
    <t>723766794656       中国银行韶关惠民支行</t>
  </si>
  <si>
    <t>发票29500元</t>
  </si>
  <si>
    <t>初步设计、概算审查费</t>
  </si>
  <si>
    <t>株洲市水利水电规划勘测设计院韶关分院</t>
  </si>
  <si>
    <t>656160913789       中国银行韶关分行</t>
  </si>
  <si>
    <t>发票29800元</t>
  </si>
  <si>
    <t>乳源瑶族自治县大桥镇铁龙头农村饮水改造提升工程</t>
  </si>
  <si>
    <t>2023.6.29</t>
  </si>
  <si>
    <t>发票277500元</t>
  </si>
  <si>
    <t>韶关市利源工程建设有限公司乳源瑶族自治县大桥镇铁龙头农村饮水改造提升工程农民工工资专用账户</t>
  </si>
  <si>
    <t>693877123554       中国银行韶关乳源支行</t>
  </si>
  <si>
    <t>发票92500元</t>
  </si>
  <si>
    <t>施工招标代理费</t>
  </si>
  <si>
    <t>广东合正项目管理有限公司浈江分公司</t>
  </si>
  <si>
    <t>44050162613900000660 建设银行韶关浈江支行</t>
  </si>
  <si>
    <t>发票21854元</t>
  </si>
  <si>
    <t>44001628638050112648 建设银行韶关武江支行</t>
  </si>
  <si>
    <t>发票29180元</t>
  </si>
  <si>
    <t>发票27978元</t>
  </si>
  <si>
    <t>2023.6.30</t>
  </si>
  <si>
    <t>福建省永川水利水电勘测设计院</t>
  </si>
  <si>
    <t>发票160200元</t>
  </si>
  <si>
    <t>乳源瑶族自治县北环路中间绿化隔离带和供水管道迁改工程</t>
  </si>
  <si>
    <t>中亿通达设计咨询集团有限公司</t>
  </si>
  <si>
    <t>发票319120元</t>
  </si>
  <si>
    <t>乳源瑶族自治县乳城镇村村通扩网工程-水厂及管网设施完善工程（厂区部分）</t>
  </si>
  <si>
    <t>广东宏建建设有限公司</t>
  </si>
  <si>
    <t>44050162723800000232 建设银行韶关始兴支行</t>
  </si>
  <si>
    <t>发票3,000,000元</t>
  </si>
  <si>
    <t>广东宏建建设有限公司乳源县乳城镇村村通扩网工程——水厂及管网设施完善工程（厂区部分）施工及设备采购农民工工资专用账户</t>
  </si>
  <si>
    <t>44050162773700001353 建设银行韶关乳源支行</t>
  </si>
  <si>
    <t>乳源瑶族自治县乳城镇千人以下饮水工程</t>
  </si>
  <si>
    <t>广州市新园丰绿化工程有限公司</t>
  </si>
  <si>
    <t>3602097919200183284 工商银行广州永平支行</t>
  </si>
  <si>
    <t>发票23800元</t>
  </si>
  <si>
    <t>乳源瑶族自治县大布白坑村供水提升改造工程</t>
  </si>
  <si>
    <t>广东海勤建设有限公司乳源瑶族自治县分公司</t>
  </si>
  <si>
    <t>440501627737000015 建设银行乳源支行</t>
  </si>
  <si>
    <t>发票98742元</t>
  </si>
  <si>
    <t>广东海勤建设有限公司乳源瑶族自治县分公司大布白坑村供水提升改造工程农民工工资专户</t>
  </si>
  <si>
    <t>80020000019856053 农商行乳源支行</t>
  </si>
  <si>
    <t>80020000018746369   农商行乳源支行</t>
  </si>
  <si>
    <t>发票467014元</t>
  </si>
  <si>
    <t>2023.7.24</t>
  </si>
  <si>
    <t>80020000019858776  农商行乳源支行</t>
  </si>
  <si>
    <t>乳源县洛阳镇农村供水“三同五化”改造提升工程、                                         乳源瑶族自治县大布白坑村供水提升改造工程</t>
  </si>
  <si>
    <t>2023.8.17</t>
  </si>
  <si>
    <t>瑞鑫成工程咨询（成都）有限公司</t>
  </si>
  <si>
    <t>157702458          中国民生银行四川郫县支行</t>
  </si>
  <si>
    <t>发票7600元，其中900元从财政授权支付</t>
  </si>
  <si>
    <t>乳城镇四个村委主管道提升工程</t>
  </si>
  <si>
    <t>2023.10.26</t>
  </si>
  <si>
    <t>乳源瑶族自治县银源水电安装工程有限公司</t>
  </si>
  <si>
    <t>80020000013464299  乳源农商行</t>
  </si>
  <si>
    <t>发票1090838元，其中粤财债〔2023〕17号1000万付23787.50元，粤财债〔2023〕49号付40779元</t>
  </si>
  <si>
    <t>乳源瑶族自治县银源水电安装工程有限公司农民工工资专用账户</t>
  </si>
  <si>
    <t>44726001040018666  农业银行乳源支行</t>
  </si>
  <si>
    <t>2023.10.27</t>
  </si>
  <si>
    <t>2023.12.01</t>
  </si>
  <si>
    <t>44001628638050112648 建行韶关武江支行</t>
  </si>
  <si>
    <t>支付凭证32620元</t>
  </si>
  <si>
    <t>乳源瑶族自治县洛阳镇农村供水“三同五化”改造提升工程</t>
  </si>
  <si>
    <t>44710201040021342 农业银行韶关分行</t>
  </si>
  <si>
    <t>支付凭证32160元</t>
  </si>
  <si>
    <t>2023.12.06</t>
  </si>
  <si>
    <t>44050176030500000019 建行清远锦霞支行</t>
  </si>
  <si>
    <t>44711001040007765 农业银行韶关武江支行</t>
  </si>
  <si>
    <t>支付凭证42960元</t>
  </si>
  <si>
    <t>农村供水改造提升工程（乳城镇片区）10KV配电安装工程</t>
  </si>
  <si>
    <t>2023.12.19</t>
  </si>
  <si>
    <t>乳源瑶族自治县云锦实业有限公司</t>
  </si>
  <si>
    <t>80020000016858906  乳源农商行洛阳支行</t>
  </si>
  <si>
    <t>2023.12.20</t>
  </si>
  <si>
    <t>发票2430000元</t>
  </si>
  <si>
    <t>乳源桂头水厂片区农村供水主管道提升工程</t>
  </si>
  <si>
    <t>发票670000元，进度款支付凭证506686+83314</t>
  </si>
  <si>
    <t>乳源瑶族自治县大东供水工程</t>
  </si>
  <si>
    <t>发票2210000元</t>
  </si>
  <si>
    <t>乳源瑶族自治县桂头镇村村通自来水提升工程</t>
  </si>
  <si>
    <t>发票550000元</t>
  </si>
  <si>
    <t>乳源瑶族自治县乳城镇北片区供水管网提升工程</t>
  </si>
  <si>
    <t>发票1060000元，进度款支付凭证563314+376686</t>
  </si>
  <si>
    <t>乳源瑶族自治县乳城镇农村人居环境整治工程自来水管网提升工程（大联村委片区）</t>
  </si>
  <si>
    <t>发票760000元</t>
  </si>
  <si>
    <t>乳源瑶族自治县乳城镇农村人居环境整治工程自来水管网提升工程（鲜明村委片区）</t>
  </si>
  <si>
    <t>发票850000元</t>
  </si>
  <si>
    <t>乳源瑶族自治县乳城镇农村人居环境整治工程自来水管网提升工程（城中村）</t>
  </si>
  <si>
    <t>发票470000元</t>
  </si>
  <si>
    <t>2023.12.21</t>
  </si>
  <si>
    <t>广东东水工程项目管理有限公司韶关分公司</t>
  </si>
  <si>
    <t>44050162073800000794 建行韶关市分行</t>
  </si>
  <si>
    <t>发票29000元，合同29000元</t>
  </si>
  <si>
    <t>新正源项目咨询有限公司广东韶关分公司</t>
  </si>
  <si>
    <t>44050162773709688888 乳源建行</t>
  </si>
  <si>
    <t>乳源瑶族自治县乡镇水厂饮用水保障提升工程—桂头水厂扩建及提升改造工程</t>
  </si>
  <si>
    <t>44050162633700000423 建行韶关南城支行</t>
  </si>
  <si>
    <t>发票53400元，前期经费审批设计费534000元</t>
  </si>
  <si>
    <t>广东飞腾工程咨询有限公司韶关分公司</t>
  </si>
  <si>
    <t>44711901040006024 农业银行韶关新华南支行</t>
  </si>
  <si>
    <t>发票35000、21000元，前期经费审批64200元，合同7万元</t>
  </si>
  <si>
    <t>发票48700元，合同48700元</t>
  </si>
  <si>
    <t>2023.12.24</t>
  </si>
  <si>
    <t>技术咨询费</t>
  </si>
  <si>
    <t>东莞市交通规划勘察设计院有限公司</t>
  </si>
  <si>
    <t>44001779900052502072 建行东莞新世纪支行</t>
  </si>
  <si>
    <t>乳源瑶族自治县大布水厂扩网工程（钨英村、狮村片）</t>
  </si>
  <si>
    <t>2023.12.26</t>
  </si>
  <si>
    <t>乳源银源建设工程有限公司</t>
  </si>
  <si>
    <t>44726101040009929  乳源农业银行</t>
  </si>
  <si>
    <t>发票2470919元</t>
  </si>
  <si>
    <t>乳源瑶族自治县桂头镇小江至新街片区农村饮水智慧化终端提升工程</t>
  </si>
  <si>
    <t>发票1169500元</t>
  </si>
  <si>
    <t>乳源银源建设工程有限公司农村饮水智慧化终端提升工程农民工工资专用账户</t>
  </si>
  <si>
    <t xml:space="preserve">44726001040021843  农业银行韶关分行 </t>
  </si>
  <si>
    <t>乳源瑶族自治县乳城镇侯公渡健民、新兴片区农村饮水智慧化终端提升工程</t>
  </si>
  <si>
    <t>发票1157800元</t>
  </si>
  <si>
    <t>乳源瑶族自治县一六镇、游溪镇片区农村饮水智慧化终端提升工程</t>
  </si>
  <si>
    <t>乳源瑶族自治县桂头镇东岸村至凰村片区农村饮水智慧化终端提升工程</t>
  </si>
  <si>
    <t>发票1147700元</t>
  </si>
  <si>
    <t>2023.12.28</t>
  </si>
  <si>
    <t>宏骏工程管理有限公司乳源瑶族自治县分公司</t>
  </si>
  <si>
    <t>44050162773700001618 乳源建行</t>
  </si>
  <si>
    <t>发票26970元</t>
  </si>
  <si>
    <t>广州高新工程顾问有限公司韶关市分公司</t>
  </si>
  <si>
    <t xml:space="preserve"> 635373915680    中行韶关高新科技园支行</t>
  </si>
  <si>
    <t>发票26670元</t>
  </si>
  <si>
    <t>中科思成建设集团有限公司韶关分公司</t>
  </si>
  <si>
    <t>44050162772700001642 乳源建行</t>
  </si>
  <si>
    <t>发票90000元</t>
  </si>
  <si>
    <t>发票26430元</t>
  </si>
  <si>
    <t>广东鼎建工程咨询监理有限公司韶关第二分公司</t>
  </si>
  <si>
    <t>44050162864100000728 建行韶关太阳城支行</t>
  </si>
  <si>
    <t>发票53200元</t>
  </si>
  <si>
    <t>发票21698.20元</t>
  </si>
  <si>
    <t>驿涛工程集团有限公司韶关市分公司</t>
  </si>
  <si>
    <t>2005202209000013252 工商银行韶关向阳支行</t>
  </si>
  <si>
    <t>发票48000元</t>
  </si>
  <si>
    <t>初步设计技术审查费</t>
  </si>
  <si>
    <t>35150198160100000806 建行厦门厦禾支行</t>
  </si>
  <si>
    <t>广东双寅设计咨询有限公司</t>
  </si>
  <si>
    <t>44050162624000000709  建行韶关西联支行</t>
  </si>
  <si>
    <t>发票50000元</t>
  </si>
  <si>
    <t>广东卓禹建设工程顾问有限公司</t>
  </si>
  <si>
    <t>810325988880010127  广州银行车陂路支行</t>
  </si>
  <si>
    <t>发票100000元</t>
  </si>
  <si>
    <t>材料款</t>
  </si>
  <si>
    <t>2023.12.30</t>
  </si>
  <si>
    <t>660068748605 中国银行韶关武江支行</t>
  </si>
  <si>
    <t>发票1680000元</t>
  </si>
  <si>
    <t>广州市见智咨询有限公司</t>
  </si>
  <si>
    <t>3602185419100009545 工行广州梅花园支行</t>
  </si>
  <si>
    <t>发票23600元，前期经费审批表23600元</t>
  </si>
  <si>
    <t>材料款支付凭证404800+472900+499300</t>
  </si>
  <si>
    <t>材料款支付凭证   20071+114929+660000+ 660000</t>
  </si>
  <si>
    <t>材料款支付凭证 375071+414929+660000</t>
  </si>
  <si>
    <t>预付款工资</t>
  </si>
  <si>
    <t xml:space="preserve">乳源银源建设工程有限公司大布水厂扩网工程（钨英村、狮村片)农民工工资专用账户
</t>
  </si>
  <si>
    <t>44726001040021850  农行韶关乳源支行</t>
  </si>
  <si>
    <t>材料款支付凭证660000+377700+64929</t>
  </si>
  <si>
    <t>2023年</t>
  </si>
  <si>
    <t>1月</t>
  </si>
  <si>
    <t>20日</t>
  </si>
  <si>
    <t>31日</t>
  </si>
  <si>
    <t>2月</t>
  </si>
  <si>
    <t>14日</t>
  </si>
  <si>
    <t>17日</t>
  </si>
  <si>
    <t>27日</t>
  </si>
  <si>
    <t>3月</t>
  </si>
  <si>
    <t>24日</t>
  </si>
  <si>
    <t>28日</t>
  </si>
  <si>
    <t>乳源县大桥镇武丰村委会农村供水改造提升工程</t>
  </si>
  <si>
    <t>支付凭证1157012元</t>
  </si>
  <si>
    <t>乳源县大桥镇石角塘红星片区农村供水改造提升工程</t>
  </si>
  <si>
    <t>支付凭证8178元</t>
  </si>
  <si>
    <t>支付凭证39781元</t>
  </si>
  <si>
    <t>乳源瑶族自治县农村人居环境整治工程自来水管网提升工程（城中村）</t>
  </si>
  <si>
    <t>30日</t>
  </si>
  <si>
    <t>4月</t>
  </si>
  <si>
    <t>13日</t>
  </si>
  <si>
    <t>5月</t>
  </si>
  <si>
    <t>5日</t>
  </si>
  <si>
    <t>其中1227在下面</t>
  </si>
  <si>
    <t>8日</t>
  </si>
  <si>
    <t>15日</t>
  </si>
  <si>
    <t>6月</t>
  </si>
  <si>
    <t>26日</t>
  </si>
  <si>
    <t>7月</t>
  </si>
  <si>
    <t>8月</t>
  </si>
  <si>
    <t>10月</t>
  </si>
  <si>
    <t>12月</t>
  </si>
  <si>
    <t>1日</t>
  </si>
  <si>
    <t>6日</t>
  </si>
  <si>
    <t>19日</t>
  </si>
  <si>
    <t>21日</t>
  </si>
  <si>
    <t xml:space="preserve">MD </t>
  </si>
  <si>
    <t>.</t>
  </si>
  <si>
    <t>2023年1月20日</t>
  </si>
  <si>
    <t>支付乳源瑶族自治县城乡供水一体化建设工程</t>
  </si>
  <si>
    <t>元</t>
  </si>
  <si>
    <t>2023年1月31日</t>
  </si>
  <si>
    <t>2023年2月14日</t>
  </si>
  <si>
    <t>2023年2月17日</t>
  </si>
  <si>
    <t>2023年2月27日</t>
  </si>
  <si>
    <t>2023年3月17日</t>
  </si>
  <si>
    <t>2023年3月24日</t>
  </si>
  <si>
    <t>2023年3月27日</t>
  </si>
  <si>
    <t>2023年3月28日</t>
  </si>
  <si>
    <t>2023年3月30日</t>
  </si>
  <si>
    <t>2023年3月31日</t>
  </si>
  <si>
    <t>2023年4月13日</t>
  </si>
  <si>
    <t>2023年5月5日</t>
  </si>
  <si>
    <t>2023年5月8日</t>
  </si>
  <si>
    <t>2023年5月15日</t>
  </si>
  <si>
    <t>2023年5月31日</t>
  </si>
  <si>
    <t>2023年6月26日</t>
  </si>
  <si>
    <t>2023年6月28日</t>
  </si>
  <si>
    <t>2023年6月20日</t>
  </si>
  <si>
    <t>2023年6月30日</t>
  </si>
  <si>
    <t>2023年7月24日</t>
  </si>
  <si>
    <t>2023年8月17日</t>
  </si>
  <si>
    <t>2023年10月26日</t>
  </si>
  <si>
    <t>2023年10月27日</t>
  </si>
  <si>
    <t>2023年12月1日</t>
  </si>
  <si>
    <t>2023年12月6日</t>
  </si>
  <si>
    <t>2023年12月19日</t>
  </si>
  <si>
    <t>2023年12月20日</t>
  </si>
  <si>
    <t>2023年12月21日</t>
  </si>
  <si>
    <t>2023年12月24日</t>
  </si>
  <si>
    <t>2023年12月26日</t>
  </si>
  <si>
    <t>2023年12月28日</t>
  </si>
  <si>
    <t>2023年12月30日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</si>
</sst>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 "/>
  </numFmts>
  <fonts count="24">
    <font>
      <sz val="11"/>
      <color theme="1"/>
      <name val="宋体"/>
      <charset val="134"/>
      <scheme val="minor"/>
    </font>
    <font>
      <sz val="12"/>
      <name val="宋体"/>
      <charset val="134"/>
    </font>
    <font>
      <sz val="24"/>
      <name val="宋体"/>
      <charset val="134"/>
    </font>
    <font>
      <sz val="10"/>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6" borderId="11" applyNumberFormat="0" applyAlignment="0" applyProtection="0">
      <alignment vertical="center"/>
    </xf>
    <xf numFmtId="0" fontId="14" fillId="7" borderId="12" applyNumberFormat="0" applyAlignment="0" applyProtection="0">
      <alignment vertical="center"/>
    </xf>
    <xf numFmtId="0" fontId="15" fillId="7" borderId="11" applyNumberFormat="0" applyAlignment="0" applyProtection="0">
      <alignment vertical="center"/>
    </xf>
    <xf numFmtId="0" fontId="16" fillId="8"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73">
    <xf numFmtId="0" fontId="0" fillId="0" borderId="0" xfId="0">
      <alignment vertical="center"/>
    </xf>
    <xf numFmtId="176" fontId="1" fillId="2" borderId="1" xfId="0" applyNumberFormat="1" applyFont="1" applyFill="1" applyBorder="1" applyAlignment="1">
      <alignment horizontal="center" vertical="center"/>
    </xf>
    <xf numFmtId="176" fontId="1" fillId="2" borderId="2" xfId="0" applyNumberFormat="1" applyFont="1" applyFill="1" applyBorder="1" applyAlignment="1">
      <alignment horizontal="center" vertical="center"/>
    </xf>
    <xf numFmtId="176" fontId="1" fillId="3"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176" fontId="1" fillId="0" borderId="2" xfId="0" applyNumberFormat="1" applyFont="1" applyFill="1" applyBorder="1" applyAlignment="1">
      <alignment vertical="center"/>
    </xf>
    <xf numFmtId="176" fontId="1" fillId="0" borderId="3" xfId="0" applyNumberFormat="1" applyFont="1" applyFill="1" applyBorder="1" applyAlignment="1">
      <alignment vertical="center"/>
    </xf>
    <xf numFmtId="176" fontId="1" fillId="0" borderId="4" xfId="0" applyNumberFormat="1" applyFont="1" applyFill="1" applyBorder="1" applyAlignment="1">
      <alignment vertical="center"/>
    </xf>
    <xf numFmtId="176" fontId="1" fillId="0" borderId="5" xfId="0" applyNumberFormat="1" applyFont="1" applyFill="1" applyBorder="1" applyAlignment="1">
      <alignment vertical="center"/>
    </xf>
    <xf numFmtId="176" fontId="1" fillId="2" borderId="3" xfId="0" applyNumberFormat="1" applyFont="1" applyFill="1" applyBorder="1" applyAlignment="1">
      <alignment horizontal="center" vertical="center"/>
    </xf>
    <xf numFmtId="0" fontId="1" fillId="2" borderId="0"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7"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3" xfId="0" applyFont="1" applyFill="1" applyBorder="1" applyAlignment="1">
      <alignment vertical="center"/>
    </xf>
    <xf numFmtId="0" fontId="1" fillId="0" borderId="2" xfId="0" applyFont="1" applyFill="1" applyBorder="1" applyAlignment="1">
      <alignment vertical="center"/>
    </xf>
    <xf numFmtId="176" fontId="1" fillId="0" borderId="2" xfId="0" applyNumberFormat="1" applyFont="1" applyFill="1" applyBorder="1" applyAlignment="1">
      <alignment horizontal="center" vertical="center"/>
    </xf>
    <xf numFmtId="176" fontId="1" fillId="0" borderId="2" xfId="0" applyNumberFormat="1" applyFont="1" applyFill="1" applyBorder="1" applyAlignment="1">
      <alignment vertical="center"/>
    </xf>
    <xf numFmtId="0" fontId="1" fillId="0" borderId="4" xfId="0" applyFont="1" applyFill="1" applyBorder="1" applyAlignment="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vertical="center" wrapText="1"/>
    </xf>
    <xf numFmtId="176" fontId="1" fillId="0" borderId="4" xfId="0" applyNumberFormat="1" applyFont="1" applyFill="1" applyBorder="1" applyAlignment="1">
      <alignment vertical="center"/>
    </xf>
    <xf numFmtId="176" fontId="1" fillId="0" borderId="1" xfId="0" applyNumberFormat="1" applyFont="1" applyFill="1" applyBorder="1" applyAlignment="1">
      <alignment horizontal="center" vertical="center"/>
    </xf>
    <xf numFmtId="176" fontId="1" fillId="0" borderId="2" xfId="0" applyNumberFormat="1"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vertical="center"/>
    </xf>
    <xf numFmtId="0" fontId="1" fillId="0" borderId="3" xfId="0" applyFont="1" applyFill="1" applyBorder="1" applyAlignment="1">
      <alignment horizontal="center" vertical="center" wrapText="1"/>
    </xf>
    <xf numFmtId="0" fontId="1"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7" xfId="0" applyFont="1" applyFill="1" applyBorder="1" applyAlignment="1">
      <alignment horizontal="center" vertical="center"/>
    </xf>
    <xf numFmtId="0" fontId="3" fillId="4"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3" xfId="0" applyFont="1" applyFill="1" applyBorder="1" applyAlignment="1">
      <alignment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vertical="center" wrapText="1"/>
    </xf>
    <xf numFmtId="0" fontId="1" fillId="0" borderId="1" xfId="0"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8"/>
  <sheetViews>
    <sheetView topLeftCell="A61" workbookViewId="0">
      <selection activeCell="C139" sqref="C139:C140"/>
    </sheetView>
  </sheetViews>
  <sheetFormatPr defaultColWidth="9" defaultRowHeight="14.25"/>
  <cols>
    <col min="1" max="1" width="43.375" style="47" customWidth="1"/>
    <col min="2" max="2" width="10.875" style="47" customWidth="1"/>
    <col min="3" max="3" width="12" style="47" customWidth="1"/>
    <col min="4" max="4" width="16.125" style="47" customWidth="1"/>
    <col min="5" max="5" width="32.5" style="47" customWidth="1"/>
    <col min="6" max="6" width="16.125" style="47" customWidth="1"/>
    <col min="7" max="7" width="21.125" style="47" customWidth="1"/>
    <col min="8" max="8" width="18" style="47" customWidth="1"/>
    <col min="9" max="16384" width="9" style="46"/>
  </cols>
  <sheetData>
    <row r="1" s="46" customFormat="1" ht="57" customHeight="1" spans="1:10">
      <c r="A1" s="48"/>
      <c r="B1" s="48"/>
      <c r="C1" s="48" t="s">
        <v>0</v>
      </c>
      <c r="D1" s="48"/>
      <c r="E1" s="48"/>
      <c r="F1" s="48"/>
      <c r="G1" s="48"/>
      <c r="H1" s="48"/>
      <c r="J1" s="46" t="s">
        <v>1</v>
      </c>
    </row>
    <row r="2" s="46" customFormat="1" ht="28" customHeight="1" spans="1:8">
      <c r="A2" s="49" t="s">
        <v>2</v>
      </c>
      <c r="B2" s="49" t="s">
        <v>3</v>
      </c>
      <c r="C2" s="49" t="s">
        <v>4</v>
      </c>
      <c r="D2" s="49" t="s">
        <v>5</v>
      </c>
      <c r="E2" s="49" t="s">
        <v>6</v>
      </c>
      <c r="F2" s="49" t="s">
        <v>7</v>
      </c>
      <c r="G2" s="49" t="s">
        <v>8</v>
      </c>
      <c r="H2" s="49" t="s">
        <v>9</v>
      </c>
    </row>
    <row r="3" s="46" customFormat="1" ht="30" customHeight="1" spans="1:8">
      <c r="A3" s="50" t="s">
        <v>10</v>
      </c>
      <c r="B3" s="49" t="s">
        <v>11</v>
      </c>
      <c r="C3" s="49" t="s">
        <v>12</v>
      </c>
      <c r="D3" s="51">
        <v>4085952</v>
      </c>
      <c r="E3" s="52" t="s">
        <v>13</v>
      </c>
      <c r="F3" s="51" t="e">
        <f>#REF!-D3</f>
        <v>#REF!</v>
      </c>
      <c r="G3" s="52" t="s">
        <v>14</v>
      </c>
      <c r="H3" s="53"/>
    </row>
    <row r="4" s="46" customFormat="1" ht="42" customHeight="1" spans="1:8">
      <c r="A4" s="50" t="s">
        <v>10</v>
      </c>
      <c r="B4" s="49" t="s">
        <v>11</v>
      </c>
      <c r="C4" s="49" t="s">
        <v>12</v>
      </c>
      <c r="D4" s="51">
        <v>41326</v>
      </c>
      <c r="E4" s="54"/>
      <c r="F4" s="51" t="e">
        <f t="shared" ref="F3:F66" si="0">F3-D4</f>
        <v>#REF!</v>
      </c>
      <c r="G4" s="54"/>
      <c r="H4" s="53"/>
    </row>
    <row r="5" s="46" customFormat="1" ht="30" customHeight="1" spans="1:8">
      <c r="A5" s="50" t="s">
        <v>15</v>
      </c>
      <c r="B5" s="49" t="s">
        <v>16</v>
      </c>
      <c r="C5" s="49" t="s">
        <v>17</v>
      </c>
      <c r="D5" s="51">
        <v>25000</v>
      </c>
      <c r="E5" s="50" t="s">
        <v>18</v>
      </c>
      <c r="F5" s="51" t="e">
        <f t="shared" si="0"/>
        <v>#REF!</v>
      </c>
      <c r="G5" s="50" t="s">
        <v>19</v>
      </c>
      <c r="H5" s="49"/>
    </row>
    <row r="6" s="46" customFormat="1" ht="30" customHeight="1" spans="1:8">
      <c r="A6" s="55" t="s">
        <v>20</v>
      </c>
      <c r="B6" s="49" t="s">
        <v>21</v>
      </c>
      <c r="C6" s="53" t="s">
        <v>22</v>
      </c>
      <c r="D6" s="51">
        <v>87600</v>
      </c>
      <c r="E6" s="50" t="s">
        <v>23</v>
      </c>
      <c r="F6" s="51" t="e">
        <f t="shared" si="0"/>
        <v>#REF!</v>
      </c>
      <c r="G6" s="50" t="s">
        <v>24</v>
      </c>
      <c r="H6" s="49"/>
    </row>
    <row r="7" s="46" customFormat="1" ht="40" customHeight="1" spans="1:13">
      <c r="A7" s="55" t="s">
        <v>25</v>
      </c>
      <c r="B7" s="49" t="s">
        <v>26</v>
      </c>
      <c r="C7" s="53" t="s">
        <v>22</v>
      </c>
      <c r="D7" s="51">
        <v>12880</v>
      </c>
      <c r="E7" s="56" t="s">
        <v>27</v>
      </c>
      <c r="F7" s="51" t="e">
        <f t="shared" si="0"/>
        <v>#REF!</v>
      </c>
      <c r="G7" s="56" t="s">
        <v>28</v>
      </c>
      <c r="H7" s="49"/>
      <c r="M7" s="46">
        <v>4127278</v>
      </c>
    </row>
    <row r="8" s="46" customFormat="1" ht="30" customHeight="1" spans="1:8">
      <c r="A8" s="50" t="s">
        <v>29</v>
      </c>
      <c r="B8" s="49" t="s">
        <v>26</v>
      </c>
      <c r="C8" s="53" t="s">
        <v>22</v>
      </c>
      <c r="D8" s="51">
        <v>8000</v>
      </c>
      <c r="E8" s="56" t="s">
        <v>27</v>
      </c>
      <c r="F8" s="51" t="e">
        <f t="shared" si="0"/>
        <v>#REF!</v>
      </c>
      <c r="G8" s="56" t="s">
        <v>28</v>
      </c>
      <c r="H8" s="49"/>
    </row>
    <row r="9" s="46" customFormat="1" ht="30" customHeight="1" spans="1:8">
      <c r="A9" s="50" t="s">
        <v>30</v>
      </c>
      <c r="B9" s="50" t="s">
        <v>31</v>
      </c>
      <c r="C9" s="53" t="s">
        <v>22</v>
      </c>
      <c r="D9" s="51">
        <v>15086</v>
      </c>
      <c r="E9" s="50" t="s">
        <v>32</v>
      </c>
      <c r="F9" s="51" t="e">
        <f t="shared" si="0"/>
        <v>#REF!</v>
      </c>
      <c r="G9" s="50" t="s">
        <v>33</v>
      </c>
      <c r="H9" s="49"/>
    </row>
    <row r="10" s="46" customFormat="1" ht="30" customHeight="1" spans="1:8">
      <c r="A10" s="50" t="s">
        <v>34</v>
      </c>
      <c r="B10" s="49" t="s">
        <v>31</v>
      </c>
      <c r="C10" s="53" t="s">
        <v>22</v>
      </c>
      <c r="D10" s="51">
        <v>12892</v>
      </c>
      <c r="E10" s="50" t="s">
        <v>32</v>
      </c>
      <c r="F10" s="51" t="e">
        <f t="shared" si="0"/>
        <v>#REF!</v>
      </c>
      <c r="G10" s="50" t="s">
        <v>33</v>
      </c>
      <c r="H10" s="49"/>
    </row>
    <row r="11" s="46" customFormat="1" ht="38" customHeight="1" spans="1:8">
      <c r="A11" s="50" t="s">
        <v>35</v>
      </c>
      <c r="B11" s="49" t="s">
        <v>26</v>
      </c>
      <c r="C11" s="53" t="s">
        <v>22</v>
      </c>
      <c r="D11" s="51">
        <v>19220</v>
      </c>
      <c r="E11" s="50" t="s">
        <v>36</v>
      </c>
      <c r="F11" s="51" t="e">
        <f t="shared" si="0"/>
        <v>#REF!</v>
      </c>
      <c r="G11" s="73" t="s">
        <v>37</v>
      </c>
      <c r="H11" s="49"/>
    </row>
    <row r="12" s="46" customFormat="1" ht="30" customHeight="1" spans="1:8">
      <c r="A12" s="50" t="s">
        <v>38</v>
      </c>
      <c r="B12" s="50" t="s">
        <v>26</v>
      </c>
      <c r="C12" s="53" t="s">
        <v>22</v>
      </c>
      <c r="D12" s="51">
        <v>7120</v>
      </c>
      <c r="E12" s="50" t="s">
        <v>39</v>
      </c>
      <c r="F12" s="51" t="e">
        <f t="shared" si="0"/>
        <v>#REF!</v>
      </c>
      <c r="G12" s="50" t="s">
        <v>40</v>
      </c>
      <c r="H12" s="49"/>
    </row>
    <row r="13" s="46" customFormat="1" ht="30" customHeight="1" spans="1:8">
      <c r="A13" s="50" t="s">
        <v>41</v>
      </c>
      <c r="B13" s="50" t="s">
        <v>42</v>
      </c>
      <c r="C13" s="53" t="s">
        <v>22</v>
      </c>
      <c r="D13" s="51">
        <v>13720</v>
      </c>
      <c r="E13" s="50" t="s">
        <v>43</v>
      </c>
      <c r="F13" s="51" t="e">
        <f t="shared" si="0"/>
        <v>#REF!</v>
      </c>
      <c r="G13" s="50" t="s">
        <v>44</v>
      </c>
      <c r="H13" s="49"/>
    </row>
    <row r="14" s="46" customFormat="1" ht="30" customHeight="1" spans="1:8">
      <c r="A14" s="50" t="s">
        <v>45</v>
      </c>
      <c r="B14" s="49" t="s">
        <v>31</v>
      </c>
      <c r="C14" s="53" t="s">
        <v>22</v>
      </c>
      <c r="D14" s="51">
        <v>32600</v>
      </c>
      <c r="E14" s="50" t="s">
        <v>46</v>
      </c>
      <c r="F14" s="51" t="e">
        <f t="shared" si="0"/>
        <v>#REF!</v>
      </c>
      <c r="G14" s="50" t="s">
        <v>47</v>
      </c>
      <c r="H14" s="49"/>
    </row>
    <row r="15" s="46" customFormat="1" ht="30" customHeight="1" spans="1:8">
      <c r="A15" s="50" t="s">
        <v>34</v>
      </c>
      <c r="B15" s="49" t="s">
        <v>26</v>
      </c>
      <c r="C15" s="53" t="s">
        <v>22</v>
      </c>
      <c r="D15" s="51">
        <v>4080</v>
      </c>
      <c r="E15" s="50" t="s">
        <v>36</v>
      </c>
      <c r="F15" s="51" t="e">
        <f t="shared" si="0"/>
        <v>#REF!</v>
      </c>
      <c r="G15" s="73" t="s">
        <v>37</v>
      </c>
      <c r="H15" s="49"/>
    </row>
    <row r="16" s="46" customFormat="1" ht="30" customHeight="1" spans="1:8">
      <c r="A16" s="50" t="s">
        <v>48</v>
      </c>
      <c r="B16" s="49" t="s">
        <v>26</v>
      </c>
      <c r="C16" s="53" t="s">
        <v>22</v>
      </c>
      <c r="D16" s="51">
        <v>12000</v>
      </c>
      <c r="E16" s="50" t="s">
        <v>49</v>
      </c>
      <c r="F16" s="51" t="e">
        <f t="shared" si="0"/>
        <v>#REF!</v>
      </c>
      <c r="G16" s="50" t="s">
        <v>50</v>
      </c>
      <c r="H16" s="49"/>
    </row>
    <row r="17" s="46" customFormat="1" ht="30" customHeight="1" spans="1:8">
      <c r="A17" s="55" t="s">
        <v>51</v>
      </c>
      <c r="B17" s="57" t="s">
        <v>31</v>
      </c>
      <c r="C17" s="53" t="s">
        <v>22</v>
      </c>
      <c r="D17" s="51">
        <v>375200</v>
      </c>
      <c r="E17" s="50" t="s">
        <v>23</v>
      </c>
      <c r="F17" s="51" t="e">
        <f t="shared" si="0"/>
        <v>#REF!</v>
      </c>
      <c r="G17" s="50" t="s">
        <v>24</v>
      </c>
      <c r="H17" s="58"/>
    </row>
    <row r="18" s="46" customFormat="1" ht="48" customHeight="1" spans="1:8">
      <c r="A18" s="55" t="s">
        <v>52</v>
      </c>
      <c r="B18" s="57" t="s">
        <v>31</v>
      </c>
      <c r="C18" s="53" t="s">
        <v>22</v>
      </c>
      <c r="D18" s="51">
        <v>34600</v>
      </c>
      <c r="E18" s="50" t="s">
        <v>53</v>
      </c>
      <c r="F18" s="51" t="e">
        <f t="shared" si="0"/>
        <v>#REF!</v>
      </c>
      <c r="G18" s="50" t="s">
        <v>47</v>
      </c>
      <c r="H18" s="59"/>
    </row>
    <row r="19" s="46" customFormat="1" ht="30" customHeight="1" spans="1:8">
      <c r="A19" s="50" t="s">
        <v>54</v>
      </c>
      <c r="B19" s="49" t="s">
        <v>55</v>
      </c>
      <c r="C19" s="53" t="s">
        <v>22</v>
      </c>
      <c r="D19" s="51">
        <v>567425</v>
      </c>
      <c r="E19" s="50" t="s">
        <v>46</v>
      </c>
      <c r="F19" s="51" t="e">
        <f t="shared" si="0"/>
        <v>#REF!</v>
      </c>
      <c r="G19" s="50" t="s">
        <v>56</v>
      </c>
      <c r="H19" s="49"/>
    </row>
    <row r="20" s="46" customFormat="1" ht="30" customHeight="1" spans="1:8">
      <c r="A20" s="55" t="s">
        <v>57</v>
      </c>
      <c r="B20" s="49" t="s">
        <v>31</v>
      </c>
      <c r="C20" s="53" t="s">
        <v>22</v>
      </c>
      <c r="D20" s="51">
        <v>114000</v>
      </c>
      <c r="E20" s="50" t="s">
        <v>23</v>
      </c>
      <c r="F20" s="51" t="e">
        <f t="shared" si="0"/>
        <v>#REF!</v>
      </c>
      <c r="G20" s="50" t="s">
        <v>24</v>
      </c>
      <c r="H20" s="58"/>
    </row>
    <row r="21" s="46" customFormat="1" ht="36" customHeight="1" spans="1:8">
      <c r="A21" s="55" t="s">
        <v>58</v>
      </c>
      <c r="B21" s="49" t="s">
        <v>31</v>
      </c>
      <c r="C21" s="53" t="s">
        <v>22</v>
      </c>
      <c r="D21" s="51">
        <v>143000</v>
      </c>
      <c r="E21" s="50" t="s">
        <v>23</v>
      </c>
      <c r="F21" s="51" t="e">
        <f t="shared" si="0"/>
        <v>#REF!</v>
      </c>
      <c r="G21" s="50" t="s">
        <v>24</v>
      </c>
      <c r="H21" s="59"/>
    </row>
    <row r="22" s="46" customFormat="1" ht="30" customHeight="1" spans="1:8">
      <c r="A22" s="55" t="s">
        <v>38</v>
      </c>
      <c r="B22" s="49" t="s">
        <v>31</v>
      </c>
      <c r="C22" s="53" t="s">
        <v>22</v>
      </c>
      <c r="D22" s="51">
        <v>12372</v>
      </c>
      <c r="E22" s="50" t="s">
        <v>53</v>
      </c>
      <c r="F22" s="51" t="e">
        <f t="shared" si="0"/>
        <v>#REF!</v>
      </c>
      <c r="G22" s="50" t="s">
        <v>47</v>
      </c>
      <c r="H22" s="58"/>
    </row>
    <row r="23" s="46" customFormat="1" ht="30" customHeight="1" spans="1:8">
      <c r="A23" s="55" t="s">
        <v>41</v>
      </c>
      <c r="B23" s="49" t="s">
        <v>26</v>
      </c>
      <c r="C23" s="53" t="s">
        <v>22</v>
      </c>
      <c r="D23" s="51">
        <v>13400</v>
      </c>
      <c r="E23" s="50" t="s">
        <v>59</v>
      </c>
      <c r="F23" s="51" t="e">
        <f t="shared" si="0"/>
        <v>#REF!</v>
      </c>
      <c r="G23" s="50" t="s">
        <v>60</v>
      </c>
      <c r="H23" s="59"/>
    </row>
    <row r="24" s="46" customFormat="1" ht="30" customHeight="1" spans="1:8">
      <c r="A24" s="50" t="s">
        <v>30</v>
      </c>
      <c r="B24" s="49" t="s">
        <v>26</v>
      </c>
      <c r="C24" s="53" t="s">
        <v>22</v>
      </c>
      <c r="D24" s="51">
        <v>4780</v>
      </c>
      <c r="E24" s="50" t="s">
        <v>36</v>
      </c>
      <c r="F24" s="51" t="e">
        <f t="shared" si="0"/>
        <v>#REF!</v>
      </c>
      <c r="G24" s="73" t="s">
        <v>37</v>
      </c>
      <c r="H24" s="49"/>
    </row>
    <row r="25" s="46" customFormat="1" ht="30" customHeight="1" spans="1:8">
      <c r="A25" s="50" t="s">
        <v>61</v>
      </c>
      <c r="B25" s="49" t="s">
        <v>31</v>
      </c>
      <c r="C25" s="49" t="s">
        <v>22</v>
      </c>
      <c r="D25" s="51">
        <v>38284</v>
      </c>
      <c r="E25" s="50" t="s">
        <v>32</v>
      </c>
      <c r="F25" s="51" t="e">
        <f t="shared" si="0"/>
        <v>#REF!</v>
      </c>
      <c r="G25" s="50" t="s">
        <v>33</v>
      </c>
      <c r="H25" s="49"/>
    </row>
    <row r="26" s="46" customFormat="1" ht="30" customHeight="1" spans="1:8">
      <c r="A26" s="50" t="s">
        <v>62</v>
      </c>
      <c r="B26" s="49" t="s">
        <v>55</v>
      </c>
      <c r="C26" s="49" t="s">
        <v>22</v>
      </c>
      <c r="D26" s="51">
        <v>469490</v>
      </c>
      <c r="E26" s="50" t="s">
        <v>46</v>
      </c>
      <c r="F26" s="51" t="e">
        <f t="shared" si="0"/>
        <v>#REF!</v>
      </c>
      <c r="G26" s="50" t="s">
        <v>56</v>
      </c>
      <c r="H26" s="49"/>
    </row>
    <row r="27" s="46" customFormat="1" ht="30" customHeight="1" spans="1:8">
      <c r="A27" s="50" t="s">
        <v>63</v>
      </c>
      <c r="B27" s="49" t="s">
        <v>26</v>
      </c>
      <c r="C27" s="49" t="s">
        <v>22</v>
      </c>
      <c r="D27" s="51">
        <v>2380</v>
      </c>
      <c r="E27" s="50" t="s">
        <v>39</v>
      </c>
      <c r="F27" s="51" t="e">
        <f t="shared" si="0"/>
        <v>#REF!</v>
      </c>
      <c r="G27" s="50" t="s">
        <v>40</v>
      </c>
      <c r="H27" s="49"/>
    </row>
    <row r="28" s="46" customFormat="1" ht="30" customHeight="1" spans="1:8">
      <c r="A28" s="55" t="s">
        <v>57</v>
      </c>
      <c r="B28" s="49" t="s">
        <v>31</v>
      </c>
      <c r="C28" s="49" t="s">
        <v>22</v>
      </c>
      <c r="D28" s="51">
        <v>281700</v>
      </c>
      <c r="E28" s="50" t="s">
        <v>23</v>
      </c>
      <c r="F28" s="51" t="e">
        <f t="shared" si="0"/>
        <v>#REF!</v>
      </c>
      <c r="G28" s="50" t="s">
        <v>24</v>
      </c>
      <c r="H28" s="49"/>
    </row>
    <row r="29" s="46" customFormat="1" ht="30" customHeight="1" spans="1:8">
      <c r="A29" s="50" t="s">
        <v>64</v>
      </c>
      <c r="B29" s="49" t="s">
        <v>26</v>
      </c>
      <c r="C29" s="49" t="s">
        <v>22</v>
      </c>
      <c r="D29" s="51">
        <v>65300</v>
      </c>
      <c r="E29" s="49" t="s">
        <v>27</v>
      </c>
      <c r="F29" s="51" t="e">
        <f t="shared" si="0"/>
        <v>#REF!</v>
      </c>
      <c r="G29" s="56" t="s">
        <v>28</v>
      </c>
      <c r="H29" s="49"/>
    </row>
    <row r="30" s="46" customFormat="1" ht="30" customHeight="1" spans="1:8">
      <c r="A30" s="50" t="s">
        <v>65</v>
      </c>
      <c r="B30" s="49" t="s">
        <v>26</v>
      </c>
      <c r="C30" s="49" t="s">
        <v>22</v>
      </c>
      <c r="D30" s="51">
        <v>9200</v>
      </c>
      <c r="E30" s="49" t="s">
        <v>27</v>
      </c>
      <c r="F30" s="51" t="e">
        <f t="shared" si="0"/>
        <v>#REF!</v>
      </c>
      <c r="G30" s="56" t="s">
        <v>28</v>
      </c>
      <c r="H30" s="49"/>
    </row>
    <row r="31" s="46" customFormat="1" ht="30" customHeight="1" spans="1:8">
      <c r="A31" s="50" t="s">
        <v>63</v>
      </c>
      <c r="B31" s="49" t="s">
        <v>31</v>
      </c>
      <c r="C31" s="49" t="s">
        <v>22</v>
      </c>
      <c r="D31" s="51">
        <v>4159</v>
      </c>
      <c r="E31" s="49" t="s">
        <v>53</v>
      </c>
      <c r="F31" s="51" t="e">
        <f t="shared" si="0"/>
        <v>#REF!</v>
      </c>
      <c r="G31" s="50" t="s">
        <v>47</v>
      </c>
      <c r="H31" s="49"/>
    </row>
    <row r="32" s="46" customFormat="1" ht="30" customHeight="1" spans="1:8">
      <c r="A32" s="55" t="s">
        <v>66</v>
      </c>
      <c r="B32" s="49" t="s">
        <v>31</v>
      </c>
      <c r="C32" s="49" t="s">
        <v>22</v>
      </c>
      <c r="D32" s="51">
        <v>81600</v>
      </c>
      <c r="E32" s="50" t="s">
        <v>23</v>
      </c>
      <c r="F32" s="51" t="e">
        <f t="shared" si="0"/>
        <v>#REF!</v>
      </c>
      <c r="G32" s="50" t="s">
        <v>24</v>
      </c>
      <c r="H32" s="49"/>
    </row>
    <row r="33" s="46" customFormat="1" ht="30" customHeight="1" spans="1:8">
      <c r="A33" s="50" t="s">
        <v>67</v>
      </c>
      <c r="B33" s="49" t="s">
        <v>26</v>
      </c>
      <c r="C33" s="49" t="s">
        <v>22</v>
      </c>
      <c r="D33" s="51">
        <v>56600</v>
      </c>
      <c r="E33" s="49" t="s">
        <v>27</v>
      </c>
      <c r="F33" s="51" t="e">
        <f t="shared" si="0"/>
        <v>#REF!</v>
      </c>
      <c r="G33" s="56" t="s">
        <v>28</v>
      </c>
      <c r="H33" s="49"/>
    </row>
    <row r="34" s="46" customFormat="1" ht="30" customHeight="1" spans="1:8">
      <c r="A34" s="50" t="s">
        <v>61</v>
      </c>
      <c r="B34" s="49" t="s">
        <v>26</v>
      </c>
      <c r="C34" s="49" t="s">
        <v>68</v>
      </c>
      <c r="D34" s="51">
        <v>12700</v>
      </c>
      <c r="E34" s="49" t="s">
        <v>36</v>
      </c>
      <c r="F34" s="51" t="e">
        <f t="shared" si="0"/>
        <v>#REF!</v>
      </c>
      <c r="G34" s="73" t="s">
        <v>37</v>
      </c>
      <c r="H34" s="49"/>
    </row>
    <row r="35" s="46" customFormat="1" ht="30" customHeight="1" spans="1:8">
      <c r="A35" s="50" t="s">
        <v>61</v>
      </c>
      <c r="B35" s="49" t="s">
        <v>69</v>
      </c>
      <c r="C35" s="49" t="s">
        <v>70</v>
      </c>
      <c r="D35" s="51">
        <v>810</v>
      </c>
      <c r="E35" s="49" t="s">
        <v>71</v>
      </c>
      <c r="F35" s="51" t="e">
        <f t="shared" si="0"/>
        <v>#REF!</v>
      </c>
      <c r="G35" s="50" t="s">
        <v>72</v>
      </c>
      <c r="H35" s="49"/>
    </row>
    <row r="36" s="46" customFormat="1" ht="30" customHeight="1" spans="1:8">
      <c r="A36" s="50" t="s">
        <v>73</v>
      </c>
      <c r="B36" s="49" t="s">
        <v>21</v>
      </c>
      <c r="C36" s="49" t="s">
        <v>70</v>
      </c>
      <c r="D36" s="51">
        <v>9656</v>
      </c>
      <c r="E36" s="49" t="s">
        <v>74</v>
      </c>
      <c r="F36" s="51" t="e">
        <f t="shared" si="0"/>
        <v>#REF!</v>
      </c>
      <c r="G36" s="50" t="s">
        <v>75</v>
      </c>
      <c r="H36" s="49"/>
    </row>
    <row r="37" s="46" customFormat="1" ht="30" customHeight="1" spans="1:8">
      <c r="A37" s="50" t="s">
        <v>73</v>
      </c>
      <c r="B37" s="49" t="s">
        <v>76</v>
      </c>
      <c r="C37" s="49" t="s">
        <v>70</v>
      </c>
      <c r="D37" s="51">
        <v>320000</v>
      </c>
      <c r="E37" s="50" t="s">
        <v>77</v>
      </c>
      <c r="F37" s="51" t="e">
        <f t="shared" si="0"/>
        <v>#REF!</v>
      </c>
      <c r="G37" s="50" t="s">
        <v>78</v>
      </c>
      <c r="H37" s="49"/>
    </row>
    <row r="38" s="46" customFormat="1" ht="30" customHeight="1" spans="1:8">
      <c r="A38" s="50" t="s">
        <v>64</v>
      </c>
      <c r="B38" s="49" t="s">
        <v>31</v>
      </c>
      <c r="C38" s="49" t="s">
        <v>70</v>
      </c>
      <c r="D38" s="51">
        <v>14200</v>
      </c>
      <c r="E38" s="50" t="s">
        <v>53</v>
      </c>
      <c r="F38" s="51" t="e">
        <f t="shared" si="0"/>
        <v>#REF!</v>
      </c>
      <c r="G38" s="50" t="s">
        <v>47</v>
      </c>
      <c r="H38" s="49"/>
    </row>
    <row r="39" s="46" customFormat="1" ht="30" customHeight="1" spans="1:8">
      <c r="A39" s="50" t="s">
        <v>29</v>
      </c>
      <c r="B39" s="49" t="s">
        <v>31</v>
      </c>
      <c r="C39" s="49" t="s">
        <v>70</v>
      </c>
      <c r="D39" s="51">
        <v>13040</v>
      </c>
      <c r="E39" s="49" t="s">
        <v>79</v>
      </c>
      <c r="F39" s="51" t="e">
        <f t="shared" si="0"/>
        <v>#REF!</v>
      </c>
      <c r="G39" s="50" t="s">
        <v>80</v>
      </c>
      <c r="H39" s="49"/>
    </row>
    <row r="40" s="46" customFormat="1" ht="30" customHeight="1" spans="1:8">
      <c r="A40" s="50" t="s">
        <v>65</v>
      </c>
      <c r="B40" s="49" t="s">
        <v>31</v>
      </c>
      <c r="C40" s="49" t="s">
        <v>70</v>
      </c>
      <c r="D40" s="51">
        <v>14710</v>
      </c>
      <c r="E40" s="49" t="s">
        <v>79</v>
      </c>
      <c r="F40" s="51" t="e">
        <f t="shared" si="0"/>
        <v>#REF!</v>
      </c>
      <c r="G40" s="50" t="s">
        <v>80</v>
      </c>
      <c r="H40" s="49"/>
    </row>
    <row r="41" s="46" customFormat="1" ht="30" customHeight="1" spans="1:8">
      <c r="A41" s="50" t="s">
        <v>67</v>
      </c>
      <c r="B41" s="49" t="s">
        <v>31</v>
      </c>
      <c r="C41" s="49" t="s">
        <v>70</v>
      </c>
      <c r="D41" s="51">
        <v>14000</v>
      </c>
      <c r="E41" s="50" t="s">
        <v>53</v>
      </c>
      <c r="F41" s="51" t="e">
        <f t="shared" si="0"/>
        <v>#REF!</v>
      </c>
      <c r="G41" s="50" t="s">
        <v>47</v>
      </c>
      <c r="H41" s="49"/>
    </row>
    <row r="42" s="46" customFormat="1" ht="30" customHeight="1" spans="1:8">
      <c r="A42" s="50" t="s">
        <v>10</v>
      </c>
      <c r="B42" s="49" t="s">
        <v>76</v>
      </c>
      <c r="C42" s="49" t="s">
        <v>81</v>
      </c>
      <c r="D42" s="51">
        <v>6134405</v>
      </c>
      <c r="E42" s="49" t="s">
        <v>13</v>
      </c>
      <c r="F42" s="51" t="e">
        <f t="shared" si="0"/>
        <v>#REF!</v>
      </c>
      <c r="G42" s="50" t="s">
        <v>14</v>
      </c>
      <c r="H42" s="49"/>
    </row>
    <row r="43" s="46" customFormat="1" ht="30" customHeight="1" spans="1:8">
      <c r="A43" s="50" t="s">
        <v>48</v>
      </c>
      <c r="B43" s="49" t="s">
        <v>55</v>
      </c>
      <c r="C43" s="49" t="s">
        <v>81</v>
      </c>
      <c r="D43" s="51">
        <v>379689</v>
      </c>
      <c r="E43" s="49" t="s">
        <v>82</v>
      </c>
      <c r="F43" s="51" t="e">
        <f t="shared" si="0"/>
        <v>#REF!</v>
      </c>
      <c r="G43" s="50" t="s">
        <v>83</v>
      </c>
      <c r="H43" s="49"/>
    </row>
    <row r="44" s="46" customFormat="1" ht="30" customHeight="1" spans="1:8">
      <c r="A44" s="50" t="s">
        <v>41</v>
      </c>
      <c r="B44" s="49" t="s">
        <v>55</v>
      </c>
      <c r="C44" s="49" t="s">
        <v>84</v>
      </c>
      <c r="D44" s="51">
        <v>600687</v>
      </c>
      <c r="E44" s="50" t="s">
        <v>77</v>
      </c>
      <c r="F44" s="51" t="e">
        <f t="shared" si="0"/>
        <v>#REF!</v>
      </c>
      <c r="G44" s="50" t="s">
        <v>78</v>
      </c>
      <c r="H44" s="49"/>
    </row>
    <row r="45" s="46" customFormat="1" ht="30" customHeight="1" spans="1:8">
      <c r="A45" s="50" t="s">
        <v>85</v>
      </c>
      <c r="B45" s="49" t="s">
        <v>55</v>
      </c>
      <c r="C45" s="49" t="s">
        <v>86</v>
      </c>
      <c r="D45" s="51">
        <v>62708</v>
      </c>
      <c r="E45" s="50" t="s">
        <v>46</v>
      </c>
      <c r="F45" s="51" t="e">
        <f t="shared" si="0"/>
        <v>#REF!</v>
      </c>
      <c r="G45" s="50" t="s">
        <v>56</v>
      </c>
      <c r="H45" s="49"/>
    </row>
    <row r="46" s="46" customFormat="1" ht="30" customHeight="1" spans="1:8">
      <c r="A46" s="50" t="s">
        <v>87</v>
      </c>
      <c r="B46" s="49" t="s">
        <v>16</v>
      </c>
      <c r="C46" s="58" t="s">
        <v>86</v>
      </c>
      <c r="D46" s="51">
        <v>50696</v>
      </c>
      <c r="E46" s="49" t="s">
        <v>88</v>
      </c>
      <c r="F46" s="51" t="e">
        <f t="shared" si="0"/>
        <v>#REF!</v>
      </c>
      <c r="G46" s="50" t="s">
        <v>89</v>
      </c>
      <c r="H46" s="58" t="s">
        <v>90</v>
      </c>
    </row>
    <row r="47" s="46" customFormat="1" ht="30" customHeight="1" spans="1:8">
      <c r="A47" s="50" t="s">
        <v>91</v>
      </c>
      <c r="B47" s="49" t="s">
        <v>16</v>
      </c>
      <c r="C47" s="59"/>
      <c r="D47" s="51">
        <v>95904</v>
      </c>
      <c r="E47" s="49" t="s">
        <v>88</v>
      </c>
      <c r="F47" s="51" t="e">
        <f t="shared" si="0"/>
        <v>#REF!</v>
      </c>
      <c r="G47" s="50" t="s">
        <v>89</v>
      </c>
      <c r="H47" s="59"/>
    </row>
    <row r="48" s="46" customFormat="1" ht="30" customHeight="1" spans="1:8">
      <c r="A48" s="50" t="s">
        <v>63</v>
      </c>
      <c r="B48" s="49" t="s">
        <v>55</v>
      </c>
      <c r="C48" s="49" t="s">
        <v>86</v>
      </c>
      <c r="D48" s="51">
        <v>155340</v>
      </c>
      <c r="E48" s="49" t="s">
        <v>92</v>
      </c>
      <c r="F48" s="51" t="e">
        <f t="shared" si="0"/>
        <v>#REF!</v>
      </c>
      <c r="G48" s="50" t="s">
        <v>93</v>
      </c>
      <c r="H48" s="49"/>
    </row>
    <row r="49" s="46" customFormat="1" ht="30" customHeight="1" spans="1:8">
      <c r="A49" s="50" t="s">
        <v>94</v>
      </c>
      <c r="B49" s="49" t="s">
        <v>95</v>
      </c>
      <c r="C49" s="58" t="s">
        <v>86</v>
      </c>
      <c r="D49" s="51">
        <v>111912</v>
      </c>
      <c r="E49" s="50" t="s">
        <v>43</v>
      </c>
      <c r="F49" s="51" t="e">
        <f t="shared" si="0"/>
        <v>#REF!</v>
      </c>
      <c r="G49" s="50" t="s">
        <v>44</v>
      </c>
      <c r="H49" s="58" t="s">
        <v>96</v>
      </c>
    </row>
    <row r="50" s="46" customFormat="1" ht="30" customHeight="1" spans="1:8">
      <c r="A50" s="50" t="s">
        <v>97</v>
      </c>
      <c r="B50" s="49" t="s">
        <v>95</v>
      </c>
      <c r="C50" s="59"/>
      <c r="D50" s="51">
        <v>116720</v>
      </c>
      <c r="E50" s="50" t="s">
        <v>43</v>
      </c>
      <c r="F50" s="51" t="e">
        <f t="shared" si="0"/>
        <v>#REF!</v>
      </c>
      <c r="G50" s="50" t="s">
        <v>44</v>
      </c>
      <c r="H50" s="59"/>
    </row>
    <row r="51" s="46" customFormat="1" ht="30" customHeight="1" spans="1:8">
      <c r="A51" s="50" t="s">
        <v>38</v>
      </c>
      <c r="B51" s="49" t="s">
        <v>55</v>
      </c>
      <c r="C51" s="49" t="s">
        <v>86</v>
      </c>
      <c r="D51" s="51">
        <v>384152</v>
      </c>
      <c r="E51" s="49" t="s">
        <v>92</v>
      </c>
      <c r="F51" s="51" t="e">
        <f t="shared" si="0"/>
        <v>#REF!</v>
      </c>
      <c r="G51" s="50" t="s">
        <v>93</v>
      </c>
      <c r="H51" s="49"/>
    </row>
    <row r="52" s="46" customFormat="1" ht="30" customHeight="1" spans="1:8">
      <c r="A52" s="50" t="s">
        <v>64</v>
      </c>
      <c r="B52" s="49" t="s">
        <v>55</v>
      </c>
      <c r="C52" s="58" t="s">
        <v>86</v>
      </c>
      <c r="D52" s="51">
        <v>644474</v>
      </c>
      <c r="E52" s="50" t="s">
        <v>98</v>
      </c>
      <c r="F52" s="51" t="e">
        <f t="shared" si="0"/>
        <v>#REF!</v>
      </c>
      <c r="G52" s="50" t="s">
        <v>99</v>
      </c>
      <c r="H52" s="58" t="s">
        <v>100</v>
      </c>
    </row>
    <row r="53" s="46" customFormat="1" ht="30" customHeight="1" spans="1:8">
      <c r="A53" s="50" t="s">
        <v>67</v>
      </c>
      <c r="B53" s="49" t="s">
        <v>55</v>
      </c>
      <c r="C53" s="59"/>
      <c r="D53" s="51">
        <v>540765</v>
      </c>
      <c r="E53" s="50" t="s">
        <v>98</v>
      </c>
      <c r="F53" s="51" t="e">
        <f t="shared" si="0"/>
        <v>#REF!</v>
      </c>
      <c r="G53" s="50" t="s">
        <v>99</v>
      </c>
      <c r="H53" s="59"/>
    </row>
    <row r="54" s="46" customFormat="1" ht="30" customHeight="1" spans="1:8">
      <c r="A54" s="50" t="s">
        <v>101</v>
      </c>
      <c r="B54" s="49" t="s">
        <v>102</v>
      </c>
      <c r="C54" s="49" t="s">
        <v>103</v>
      </c>
      <c r="D54" s="51">
        <v>38600</v>
      </c>
      <c r="E54" s="50" t="s">
        <v>104</v>
      </c>
      <c r="F54" s="51" t="e">
        <f t="shared" si="0"/>
        <v>#REF!</v>
      </c>
      <c r="G54" s="50" t="s">
        <v>105</v>
      </c>
      <c r="H54" s="49"/>
    </row>
    <row r="55" s="46" customFormat="1" ht="30" customHeight="1" spans="1:8">
      <c r="A55" s="50" t="s">
        <v>106</v>
      </c>
      <c r="B55" s="49" t="s">
        <v>55</v>
      </c>
      <c r="C55" s="49" t="s">
        <v>103</v>
      </c>
      <c r="D55" s="51">
        <v>1157012</v>
      </c>
      <c r="E55" s="50" t="s">
        <v>107</v>
      </c>
      <c r="F55" s="51" t="e">
        <f t="shared" si="0"/>
        <v>#REF!</v>
      </c>
      <c r="G55" s="50" t="s">
        <v>108</v>
      </c>
      <c r="H55" s="49"/>
    </row>
    <row r="56" s="46" customFormat="1" ht="30" customHeight="1" spans="1:8">
      <c r="A56" s="50" t="s">
        <v>109</v>
      </c>
      <c r="B56" s="49" t="s">
        <v>69</v>
      </c>
      <c r="C56" s="49" t="s">
        <v>103</v>
      </c>
      <c r="D56" s="51">
        <v>8178</v>
      </c>
      <c r="E56" s="50" t="s">
        <v>110</v>
      </c>
      <c r="F56" s="51" t="e">
        <f t="shared" si="0"/>
        <v>#REF!</v>
      </c>
      <c r="G56" s="50" t="s">
        <v>111</v>
      </c>
      <c r="H56" s="49"/>
    </row>
    <row r="57" s="46" customFormat="1" ht="30" customHeight="1" spans="1:8">
      <c r="A57" s="50" t="s">
        <v>112</v>
      </c>
      <c r="B57" s="49" t="s">
        <v>16</v>
      </c>
      <c r="C57" s="49" t="s">
        <v>103</v>
      </c>
      <c r="D57" s="51">
        <v>130600</v>
      </c>
      <c r="E57" s="49" t="s">
        <v>113</v>
      </c>
      <c r="F57" s="51" t="e">
        <f t="shared" si="0"/>
        <v>#REF!</v>
      </c>
      <c r="G57" s="50" t="s">
        <v>114</v>
      </c>
      <c r="H57" s="49"/>
    </row>
    <row r="58" s="46" customFormat="1" ht="30" customHeight="1" spans="1:8">
      <c r="A58" s="50" t="s">
        <v>61</v>
      </c>
      <c r="B58" s="49" t="s">
        <v>55</v>
      </c>
      <c r="C58" s="49" t="s">
        <v>103</v>
      </c>
      <c r="D58" s="51">
        <v>319329</v>
      </c>
      <c r="E58" s="49" t="s">
        <v>115</v>
      </c>
      <c r="F58" s="51" t="e">
        <f t="shared" si="0"/>
        <v>#REF!</v>
      </c>
      <c r="G58" s="50" t="s">
        <v>116</v>
      </c>
      <c r="H58" s="49"/>
    </row>
    <row r="59" s="46" customFormat="1" ht="30" customHeight="1" spans="1:8">
      <c r="A59" s="50" t="s">
        <v>109</v>
      </c>
      <c r="B59" s="50" t="s">
        <v>117</v>
      </c>
      <c r="C59" s="49" t="s">
        <v>103</v>
      </c>
      <c r="D59" s="51">
        <v>45971</v>
      </c>
      <c r="E59" s="49" t="s">
        <v>118</v>
      </c>
      <c r="F59" s="51" t="e">
        <f t="shared" si="0"/>
        <v>#REF!</v>
      </c>
      <c r="G59" s="50" t="s">
        <v>119</v>
      </c>
      <c r="H59" s="49"/>
    </row>
    <row r="60" s="46" customFormat="1" ht="30" customHeight="1" spans="1:8">
      <c r="A60" s="50" t="s">
        <v>120</v>
      </c>
      <c r="B60" s="49" t="s">
        <v>121</v>
      </c>
      <c r="C60" s="49" t="s">
        <v>103</v>
      </c>
      <c r="D60" s="51">
        <v>227760</v>
      </c>
      <c r="E60" s="49" t="s">
        <v>122</v>
      </c>
      <c r="F60" s="51" t="e">
        <f t="shared" si="0"/>
        <v>#REF!</v>
      </c>
      <c r="G60" s="50" t="s">
        <v>123</v>
      </c>
      <c r="H60" s="49"/>
    </row>
    <row r="61" s="46" customFormat="1" ht="30" customHeight="1" spans="1:8">
      <c r="A61" s="50" t="s">
        <v>124</v>
      </c>
      <c r="B61" s="49" t="s">
        <v>21</v>
      </c>
      <c r="C61" s="49" t="s">
        <v>103</v>
      </c>
      <c r="D61" s="51">
        <v>696500</v>
      </c>
      <c r="E61" s="49" t="s">
        <v>125</v>
      </c>
      <c r="F61" s="51" t="e">
        <f t="shared" si="0"/>
        <v>#REF!</v>
      </c>
      <c r="G61" s="50" t="s">
        <v>126</v>
      </c>
      <c r="H61" s="49"/>
    </row>
    <row r="62" s="46" customFormat="1" ht="30" customHeight="1" spans="1:8">
      <c r="A62" s="50" t="s">
        <v>109</v>
      </c>
      <c r="B62" s="49" t="s">
        <v>69</v>
      </c>
      <c r="C62" s="49" t="s">
        <v>103</v>
      </c>
      <c r="D62" s="51">
        <v>105686</v>
      </c>
      <c r="E62" s="49" t="s">
        <v>127</v>
      </c>
      <c r="F62" s="51" t="e">
        <f t="shared" si="0"/>
        <v>#REF!</v>
      </c>
      <c r="G62" s="50" t="s">
        <v>128</v>
      </c>
      <c r="H62" s="49"/>
    </row>
    <row r="63" s="46" customFormat="1" ht="30" customHeight="1" spans="1:8">
      <c r="A63" s="52" t="s">
        <v>129</v>
      </c>
      <c r="B63" s="49" t="s">
        <v>26</v>
      </c>
      <c r="C63" s="58" t="s">
        <v>103</v>
      </c>
      <c r="D63" s="51">
        <v>1043363</v>
      </c>
      <c r="E63" s="52" t="s">
        <v>43</v>
      </c>
      <c r="F63" s="51" t="e">
        <f t="shared" si="0"/>
        <v>#REF!</v>
      </c>
      <c r="G63" s="52" t="s">
        <v>44</v>
      </c>
      <c r="H63" s="58" t="s">
        <v>130</v>
      </c>
    </row>
    <row r="64" s="46" customFormat="1" ht="30" customHeight="1" spans="1:8">
      <c r="A64" s="60"/>
      <c r="B64" s="49" t="s">
        <v>31</v>
      </c>
      <c r="C64" s="61"/>
      <c r="D64" s="51">
        <v>2002140</v>
      </c>
      <c r="E64" s="60"/>
      <c r="F64" s="51" t="e">
        <f t="shared" si="0"/>
        <v>#REF!</v>
      </c>
      <c r="G64" s="60"/>
      <c r="H64" s="61"/>
    </row>
    <row r="65" s="46" customFormat="1" ht="30" customHeight="1" spans="1:8">
      <c r="A65" s="54"/>
      <c r="B65" s="50" t="s">
        <v>131</v>
      </c>
      <c r="C65" s="59"/>
      <c r="D65" s="51">
        <v>66000</v>
      </c>
      <c r="E65" s="54"/>
      <c r="F65" s="51" t="e">
        <f t="shared" si="0"/>
        <v>#REF!</v>
      </c>
      <c r="G65" s="54"/>
      <c r="H65" s="59"/>
    </row>
    <row r="66" s="46" customFormat="1" ht="30" customHeight="1" spans="1:8">
      <c r="A66" s="50" t="s">
        <v>109</v>
      </c>
      <c r="B66" s="49" t="s">
        <v>26</v>
      </c>
      <c r="C66" s="49" t="s">
        <v>103</v>
      </c>
      <c r="D66" s="51">
        <v>400000</v>
      </c>
      <c r="E66" s="49" t="s">
        <v>132</v>
      </c>
      <c r="F66" s="51" t="e">
        <f t="shared" si="0"/>
        <v>#REF!</v>
      </c>
      <c r="G66" s="50" t="s">
        <v>133</v>
      </c>
      <c r="H66" s="49"/>
    </row>
    <row r="67" s="46" customFormat="1" ht="30" customHeight="1" spans="1:8">
      <c r="A67" s="50" t="s">
        <v>120</v>
      </c>
      <c r="B67" s="49" t="s">
        <v>134</v>
      </c>
      <c r="C67" s="58" t="s">
        <v>103</v>
      </c>
      <c r="D67" s="51">
        <v>492000</v>
      </c>
      <c r="E67" s="58" t="s">
        <v>135</v>
      </c>
      <c r="F67" s="51" t="e">
        <f t="shared" ref="F67:F109" si="1">F66-D67</f>
        <v>#REF!</v>
      </c>
      <c r="G67" s="52" t="s">
        <v>136</v>
      </c>
      <c r="H67" s="58" t="s">
        <v>137</v>
      </c>
    </row>
    <row r="68" s="46" customFormat="1" ht="30" customHeight="1" spans="1:8">
      <c r="A68" s="50" t="s">
        <v>138</v>
      </c>
      <c r="B68" s="49" t="s">
        <v>134</v>
      </c>
      <c r="C68" s="61"/>
      <c r="D68" s="51">
        <v>247792</v>
      </c>
      <c r="E68" s="61"/>
      <c r="F68" s="51" t="e">
        <f t="shared" si="1"/>
        <v>#REF!</v>
      </c>
      <c r="G68" s="60"/>
      <c r="H68" s="61"/>
    </row>
    <row r="69" s="46" customFormat="1" ht="30" customHeight="1" spans="1:8">
      <c r="A69" s="50" t="s">
        <v>139</v>
      </c>
      <c r="B69" s="49" t="s">
        <v>134</v>
      </c>
      <c r="C69" s="61"/>
      <c r="D69" s="51">
        <v>107125</v>
      </c>
      <c r="E69" s="61"/>
      <c r="F69" s="51" t="e">
        <f t="shared" si="1"/>
        <v>#REF!</v>
      </c>
      <c r="G69" s="60"/>
      <c r="H69" s="61"/>
    </row>
    <row r="70" s="46" customFormat="1" ht="30" customHeight="1" spans="1:8">
      <c r="A70" s="50" t="s">
        <v>140</v>
      </c>
      <c r="B70" s="49" t="s">
        <v>134</v>
      </c>
      <c r="C70" s="59"/>
      <c r="D70" s="51">
        <v>238252</v>
      </c>
      <c r="E70" s="59"/>
      <c r="F70" s="51" t="e">
        <f t="shared" si="1"/>
        <v>#REF!</v>
      </c>
      <c r="G70" s="54"/>
      <c r="H70" s="59"/>
    </row>
    <row r="71" s="46" customFormat="1" ht="30" customHeight="1" spans="1:8">
      <c r="A71" s="50" t="s">
        <v>112</v>
      </c>
      <c r="B71" s="49" t="s">
        <v>31</v>
      </c>
      <c r="C71" s="58" t="s">
        <v>103</v>
      </c>
      <c r="D71" s="51">
        <v>267000</v>
      </c>
      <c r="E71" s="50" t="s">
        <v>141</v>
      </c>
      <c r="F71" s="51" t="e">
        <f t="shared" si="1"/>
        <v>#REF!</v>
      </c>
      <c r="G71" s="50" t="s">
        <v>142</v>
      </c>
      <c r="H71" s="58" t="s">
        <v>143</v>
      </c>
    </row>
    <row r="72" s="46" customFormat="1" ht="30" customHeight="1" spans="1:8">
      <c r="A72" s="50" t="s">
        <v>144</v>
      </c>
      <c r="B72" s="49" t="s">
        <v>31</v>
      </c>
      <c r="C72" s="59"/>
      <c r="D72" s="51">
        <v>70000</v>
      </c>
      <c r="E72" s="50" t="s">
        <v>141</v>
      </c>
      <c r="F72" s="51" t="e">
        <f t="shared" si="1"/>
        <v>#REF!</v>
      </c>
      <c r="G72" s="50" t="s">
        <v>142</v>
      </c>
      <c r="H72" s="59"/>
    </row>
    <row r="73" s="46" customFormat="1" ht="30" customHeight="1" spans="1:8">
      <c r="A73" s="50" t="s">
        <v>30</v>
      </c>
      <c r="B73" s="49" t="s">
        <v>55</v>
      </c>
      <c r="C73" s="58" t="s">
        <v>103</v>
      </c>
      <c r="D73" s="51">
        <v>45576</v>
      </c>
      <c r="E73" s="49" t="s">
        <v>145</v>
      </c>
      <c r="F73" s="51" t="e">
        <f t="shared" si="1"/>
        <v>#REF!</v>
      </c>
      <c r="G73" s="50" t="s">
        <v>146</v>
      </c>
      <c r="H73" s="58" t="s">
        <v>147</v>
      </c>
    </row>
    <row r="74" s="46" customFormat="1" ht="30" customHeight="1" spans="1:8">
      <c r="A74" s="50" t="s">
        <v>34</v>
      </c>
      <c r="B74" s="49" t="s">
        <v>55</v>
      </c>
      <c r="C74" s="59"/>
      <c r="D74" s="51">
        <v>284953</v>
      </c>
      <c r="E74" s="49" t="s">
        <v>145</v>
      </c>
      <c r="F74" s="51" t="e">
        <f t="shared" si="1"/>
        <v>#REF!</v>
      </c>
      <c r="G74" s="50" t="s">
        <v>146</v>
      </c>
      <c r="H74" s="59"/>
    </row>
    <row r="75" s="46" customFormat="1" ht="30" customHeight="1" spans="1:8">
      <c r="A75" s="50" t="s">
        <v>148</v>
      </c>
      <c r="B75" s="49" t="s">
        <v>69</v>
      </c>
      <c r="C75" s="49" t="s">
        <v>103</v>
      </c>
      <c r="D75" s="51">
        <v>7200</v>
      </c>
      <c r="E75" s="49" t="s">
        <v>149</v>
      </c>
      <c r="F75" s="51" t="e">
        <f t="shared" si="1"/>
        <v>#REF!</v>
      </c>
      <c r="G75" s="50" t="s">
        <v>150</v>
      </c>
      <c r="H75" s="62" t="s">
        <v>151</v>
      </c>
    </row>
    <row r="76" s="46" customFormat="1" ht="30" customHeight="1" spans="1:8">
      <c r="A76" s="50" t="s">
        <v>152</v>
      </c>
      <c r="B76" s="49" t="s">
        <v>26</v>
      </c>
      <c r="C76" s="49" t="s">
        <v>103</v>
      </c>
      <c r="D76" s="51">
        <v>100000</v>
      </c>
      <c r="E76" s="50" t="s">
        <v>153</v>
      </c>
      <c r="F76" s="51" t="e">
        <f t="shared" si="1"/>
        <v>#REF!</v>
      </c>
      <c r="G76" s="50" t="s">
        <v>154</v>
      </c>
      <c r="H76" s="49"/>
    </row>
    <row r="77" s="46" customFormat="1" ht="30" customHeight="1" spans="1:8">
      <c r="A77" s="50" t="s">
        <v>155</v>
      </c>
      <c r="B77" s="49" t="s">
        <v>69</v>
      </c>
      <c r="C77" s="49" t="s">
        <v>103</v>
      </c>
      <c r="D77" s="51">
        <v>39781</v>
      </c>
      <c r="E77" s="49" t="s">
        <v>71</v>
      </c>
      <c r="F77" s="51" t="e">
        <f t="shared" si="1"/>
        <v>#REF!</v>
      </c>
      <c r="G77" s="50" t="s">
        <v>72</v>
      </c>
      <c r="H77" s="49"/>
    </row>
    <row r="78" s="46" customFormat="1" ht="30" customHeight="1" spans="1:8">
      <c r="A78" s="50" t="s">
        <v>29</v>
      </c>
      <c r="B78" s="49" t="s">
        <v>55</v>
      </c>
      <c r="C78" s="58" t="s">
        <v>103</v>
      </c>
      <c r="D78" s="51">
        <v>364243</v>
      </c>
      <c r="E78" s="52" t="s">
        <v>46</v>
      </c>
      <c r="F78" s="51" t="e">
        <f t="shared" si="1"/>
        <v>#REF!</v>
      </c>
      <c r="G78" s="52" t="s">
        <v>56</v>
      </c>
      <c r="H78" s="58" t="s">
        <v>156</v>
      </c>
    </row>
    <row r="79" s="46" customFormat="1" ht="30" customHeight="1" spans="1:8">
      <c r="A79" s="50" t="s">
        <v>35</v>
      </c>
      <c r="B79" s="49" t="s">
        <v>55</v>
      </c>
      <c r="C79" s="59"/>
      <c r="D79" s="51">
        <v>1432452</v>
      </c>
      <c r="E79" s="54"/>
      <c r="F79" s="51" t="e">
        <f t="shared" si="1"/>
        <v>#REF!</v>
      </c>
      <c r="G79" s="54"/>
      <c r="H79" s="59"/>
    </row>
    <row r="80" s="46" customFormat="1" ht="30" customHeight="1" spans="1:8">
      <c r="A80" s="50" t="s">
        <v>129</v>
      </c>
      <c r="B80" s="49" t="s">
        <v>69</v>
      </c>
      <c r="C80" s="49" t="s">
        <v>103</v>
      </c>
      <c r="D80" s="51">
        <v>80800</v>
      </c>
      <c r="E80" s="49" t="s">
        <v>71</v>
      </c>
      <c r="F80" s="51" t="e">
        <f t="shared" si="1"/>
        <v>#REF!</v>
      </c>
      <c r="G80" s="50" t="s">
        <v>72</v>
      </c>
      <c r="H80" s="49"/>
    </row>
    <row r="81" s="46" customFormat="1" ht="30" customHeight="1" spans="1:8">
      <c r="A81" s="50" t="s">
        <v>157</v>
      </c>
      <c r="B81" s="49" t="s">
        <v>158</v>
      </c>
      <c r="C81" s="49" t="s">
        <v>103</v>
      </c>
      <c r="D81" s="51">
        <v>279880</v>
      </c>
      <c r="E81" s="49" t="s">
        <v>159</v>
      </c>
      <c r="F81" s="51" t="e">
        <f t="shared" si="1"/>
        <v>#REF!</v>
      </c>
      <c r="G81" s="50" t="s">
        <v>160</v>
      </c>
      <c r="H81" s="49"/>
    </row>
    <row r="82" s="46" customFormat="1" ht="30" customHeight="1" spans="1:8">
      <c r="A82" s="50" t="s">
        <v>87</v>
      </c>
      <c r="B82" s="49" t="s">
        <v>31</v>
      </c>
      <c r="C82" s="49" t="s">
        <v>161</v>
      </c>
      <c r="D82" s="51">
        <v>100000</v>
      </c>
      <c r="E82" s="49" t="s">
        <v>88</v>
      </c>
      <c r="F82" s="51" t="e">
        <f t="shared" si="1"/>
        <v>#REF!</v>
      </c>
      <c r="G82" s="50" t="s">
        <v>89</v>
      </c>
      <c r="H82" s="49"/>
    </row>
    <row r="83" s="46" customFormat="1" ht="30" customHeight="1" spans="1:8">
      <c r="A83" s="50" t="s">
        <v>94</v>
      </c>
      <c r="B83" s="49" t="s">
        <v>162</v>
      </c>
      <c r="C83" s="58" t="s">
        <v>161</v>
      </c>
      <c r="D83" s="51">
        <v>831754</v>
      </c>
      <c r="E83" s="52" t="s">
        <v>46</v>
      </c>
      <c r="F83" s="51" t="e">
        <f t="shared" si="1"/>
        <v>#REF!</v>
      </c>
      <c r="G83" s="52" t="s">
        <v>56</v>
      </c>
      <c r="H83" s="58" t="s">
        <v>163</v>
      </c>
    </row>
    <row r="84" s="46" customFormat="1" ht="30" customHeight="1" spans="1:8">
      <c r="A84" s="50" t="s">
        <v>97</v>
      </c>
      <c r="B84" s="49" t="s">
        <v>162</v>
      </c>
      <c r="C84" s="59"/>
      <c r="D84" s="51">
        <v>843430</v>
      </c>
      <c r="E84" s="54"/>
      <c r="F84" s="51" t="e">
        <f t="shared" si="1"/>
        <v>#REF!</v>
      </c>
      <c r="G84" s="54"/>
      <c r="H84" s="59"/>
    </row>
    <row r="85" s="46" customFormat="1" ht="30" customHeight="1" spans="1:8">
      <c r="A85" s="50" t="s">
        <v>109</v>
      </c>
      <c r="B85" s="49" t="s">
        <v>31</v>
      </c>
      <c r="C85" s="49" t="s">
        <v>161</v>
      </c>
      <c r="D85" s="51">
        <v>319120</v>
      </c>
      <c r="E85" s="50" t="s">
        <v>164</v>
      </c>
      <c r="F85" s="51" t="e">
        <f t="shared" si="1"/>
        <v>#REF!</v>
      </c>
      <c r="G85" s="50" t="s">
        <v>165</v>
      </c>
      <c r="H85" s="49"/>
    </row>
    <row r="86" s="46" customFormat="1" ht="30" customHeight="1" spans="1:8">
      <c r="A86" s="50" t="s">
        <v>101</v>
      </c>
      <c r="B86" s="49" t="s">
        <v>69</v>
      </c>
      <c r="C86" s="49" t="s">
        <v>161</v>
      </c>
      <c r="D86" s="51">
        <v>35810</v>
      </c>
      <c r="E86" s="49" t="s">
        <v>166</v>
      </c>
      <c r="F86" s="51" t="e">
        <f t="shared" si="1"/>
        <v>#REF!</v>
      </c>
      <c r="G86" s="50" t="s">
        <v>167</v>
      </c>
      <c r="H86" s="49"/>
    </row>
    <row r="87" s="46" customFormat="1" ht="30" customHeight="1" spans="1:8">
      <c r="A87" s="50" t="s">
        <v>168</v>
      </c>
      <c r="B87" s="49" t="s">
        <v>55</v>
      </c>
      <c r="C87" s="49" t="s">
        <v>161</v>
      </c>
      <c r="D87" s="51">
        <v>88896</v>
      </c>
      <c r="E87" s="49" t="s">
        <v>169</v>
      </c>
      <c r="F87" s="51" t="e">
        <f t="shared" si="1"/>
        <v>#REF!</v>
      </c>
      <c r="G87" s="50" t="s">
        <v>170</v>
      </c>
      <c r="H87" s="49"/>
    </row>
    <row r="88" s="46" customFormat="1" ht="30" customHeight="1" spans="1:8">
      <c r="A88" s="50" t="s">
        <v>87</v>
      </c>
      <c r="B88" s="49" t="s">
        <v>162</v>
      </c>
      <c r="C88" s="49" t="s">
        <v>171</v>
      </c>
      <c r="D88" s="51">
        <v>998396</v>
      </c>
      <c r="E88" s="50" t="s">
        <v>77</v>
      </c>
      <c r="F88" s="51" t="e">
        <f t="shared" si="1"/>
        <v>#REF!</v>
      </c>
      <c r="G88" s="50" t="s">
        <v>78</v>
      </c>
      <c r="H88" s="49"/>
    </row>
    <row r="89" s="46" customFormat="1" ht="30" customHeight="1" spans="1:8">
      <c r="A89" s="50" t="s">
        <v>172</v>
      </c>
      <c r="B89" s="49" t="s">
        <v>55</v>
      </c>
      <c r="C89" s="58" t="s">
        <v>171</v>
      </c>
      <c r="D89" s="51">
        <v>495000</v>
      </c>
      <c r="E89" s="52" t="s">
        <v>173</v>
      </c>
      <c r="F89" s="51" t="e">
        <f t="shared" si="1"/>
        <v>#REF!</v>
      </c>
      <c r="G89" s="52" t="s">
        <v>174</v>
      </c>
      <c r="H89" s="58" t="s">
        <v>175</v>
      </c>
    </row>
    <row r="90" s="46" customFormat="1" ht="30" customHeight="1" spans="1:8">
      <c r="A90" s="50" t="s">
        <v>176</v>
      </c>
      <c r="B90" s="49" t="s">
        <v>55</v>
      </c>
      <c r="C90" s="59"/>
      <c r="D90" s="51">
        <v>488206</v>
      </c>
      <c r="E90" s="54"/>
      <c r="F90" s="51" t="e">
        <f t="shared" si="1"/>
        <v>#REF!</v>
      </c>
      <c r="G90" s="54"/>
      <c r="H90" s="59"/>
    </row>
    <row r="91" s="46" customFormat="1" ht="30" customHeight="1" spans="1:8">
      <c r="A91" s="50" t="s">
        <v>177</v>
      </c>
      <c r="B91" s="49" t="s">
        <v>69</v>
      </c>
      <c r="C91" s="49" t="s">
        <v>171</v>
      </c>
      <c r="D91" s="51">
        <v>55000</v>
      </c>
      <c r="E91" s="49" t="s">
        <v>178</v>
      </c>
      <c r="F91" s="51" t="e">
        <f t="shared" si="1"/>
        <v>#REF!</v>
      </c>
      <c r="G91" s="50" t="s">
        <v>179</v>
      </c>
      <c r="H91" s="49"/>
    </row>
    <row r="92" s="46" customFormat="1" ht="30" customHeight="1" spans="1:8">
      <c r="A92" s="50" t="s">
        <v>101</v>
      </c>
      <c r="B92" s="49" t="s">
        <v>55</v>
      </c>
      <c r="C92" s="49" t="s">
        <v>171</v>
      </c>
      <c r="D92" s="51">
        <v>900000</v>
      </c>
      <c r="E92" s="49" t="s">
        <v>180</v>
      </c>
      <c r="F92" s="51" t="e">
        <f t="shared" si="1"/>
        <v>#REF!</v>
      </c>
      <c r="G92" s="50" t="s">
        <v>181</v>
      </c>
      <c r="H92" s="49"/>
    </row>
    <row r="93" s="46" customFormat="1" ht="30" customHeight="1" spans="1:8">
      <c r="A93" s="50" t="s">
        <v>101</v>
      </c>
      <c r="B93" s="63" t="s">
        <v>182</v>
      </c>
      <c r="C93" s="49" t="s">
        <v>171</v>
      </c>
      <c r="D93" s="51">
        <v>130708</v>
      </c>
      <c r="E93" s="49" t="s">
        <v>183</v>
      </c>
      <c r="F93" s="51" t="e">
        <f t="shared" si="1"/>
        <v>#REF!</v>
      </c>
      <c r="G93" s="50" t="s">
        <v>184</v>
      </c>
      <c r="H93" s="49"/>
    </row>
    <row r="94" s="46" customFormat="1" ht="30" customHeight="1" spans="1:8">
      <c r="A94" s="50" t="s">
        <v>109</v>
      </c>
      <c r="B94" s="49" t="s">
        <v>55</v>
      </c>
      <c r="C94" s="49" t="s">
        <v>171</v>
      </c>
      <c r="D94" s="51">
        <v>2879200</v>
      </c>
      <c r="E94" s="49" t="s">
        <v>185</v>
      </c>
      <c r="F94" s="51" t="e">
        <f t="shared" si="1"/>
        <v>#REF!</v>
      </c>
      <c r="G94" s="50" t="s">
        <v>186</v>
      </c>
      <c r="H94" s="49"/>
    </row>
    <row r="95" s="46" customFormat="1" ht="30" customHeight="1" spans="1:8">
      <c r="A95" s="50" t="s">
        <v>91</v>
      </c>
      <c r="B95" s="49" t="s">
        <v>162</v>
      </c>
      <c r="C95" s="49" t="s">
        <v>171</v>
      </c>
      <c r="D95" s="51">
        <v>609114</v>
      </c>
      <c r="E95" s="50" t="s">
        <v>187</v>
      </c>
      <c r="F95" s="51" t="e">
        <f t="shared" si="1"/>
        <v>#REF!</v>
      </c>
      <c r="G95" s="50" t="s">
        <v>188</v>
      </c>
      <c r="H95" s="49"/>
    </row>
    <row r="96" s="46" customFormat="1" ht="30" customHeight="1" spans="1:8">
      <c r="A96" s="50" t="s">
        <v>189</v>
      </c>
      <c r="B96" s="49" t="s">
        <v>190</v>
      </c>
      <c r="C96" s="49" t="s">
        <v>191</v>
      </c>
      <c r="D96" s="51">
        <v>5900</v>
      </c>
      <c r="E96" s="50" t="s">
        <v>192</v>
      </c>
      <c r="F96" s="51" t="e">
        <f t="shared" si="1"/>
        <v>#REF!</v>
      </c>
      <c r="G96" s="50" t="s">
        <v>193</v>
      </c>
      <c r="H96" s="49"/>
    </row>
    <row r="97" s="46" customFormat="1" ht="30" customHeight="1" spans="1:8">
      <c r="A97" s="50" t="s">
        <v>87</v>
      </c>
      <c r="B97" s="49" t="s">
        <v>76</v>
      </c>
      <c r="C97" s="49" t="s">
        <v>194</v>
      </c>
      <c r="D97" s="51">
        <v>1080000</v>
      </c>
      <c r="E97" s="49" t="s">
        <v>92</v>
      </c>
      <c r="F97" s="51" t="e">
        <f t="shared" si="1"/>
        <v>#REF!</v>
      </c>
      <c r="G97" s="50" t="s">
        <v>78</v>
      </c>
      <c r="H97" s="49"/>
    </row>
    <row r="98" s="46" customFormat="1" ht="30" customHeight="1" spans="1:8">
      <c r="A98" s="52" t="s">
        <v>91</v>
      </c>
      <c r="B98" s="49" t="s">
        <v>195</v>
      </c>
      <c r="C98" s="58" t="s">
        <v>194</v>
      </c>
      <c r="D98" s="51">
        <v>219750</v>
      </c>
      <c r="E98" s="64" t="s">
        <v>196</v>
      </c>
      <c r="F98" s="51" t="e">
        <f t="shared" si="1"/>
        <v>#REF!</v>
      </c>
      <c r="G98" s="50" t="s">
        <v>197</v>
      </c>
      <c r="H98" s="49"/>
    </row>
    <row r="99" s="46" customFormat="1" ht="30" customHeight="1" spans="1:8">
      <c r="A99" s="54"/>
      <c r="B99" s="49" t="s">
        <v>76</v>
      </c>
      <c r="C99" s="59"/>
      <c r="D99" s="51">
        <v>659250</v>
      </c>
      <c r="E99" s="50" t="s">
        <v>187</v>
      </c>
      <c r="F99" s="51" t="e">
        <f t="shared" si="1"/>
        <v>#REF!</v>
      </c>
      <c r="G99" s="50" t="s">
        <v>188</v>
      </c>
      <c r="H99" s="49"/>
    </row>
    <row r="100" s="46" customFormat="1" ht="30" customHeight="1" spans="1:8">
      <c r="A100" s="50" t="s">
        <v>97</v>
      </c>
      <c r="B100" s="49" t="s">
        <v>26</v>
      </c>
      <c r="C100" s="49" t="s">
        <v>194</v>
      </c>
      <c r="D100" s="51">
        <v>30693</v>
      </c>
      <c r="E100" s="50" t="s">
        <v>198</v>
      </c>
      <c r="F100" s="51" t="e">
        <f t="shared" si="1"/>
        <v>#REF!</v>
      </c>
      <c r="G100" s="50" t="s">
        <v>199</v>
      </c>
      <c r="H100" s="49"/>
    </row>
    <row r="101" s="46" customFormat="1" ht="30" customHeight="1" spans="1:8">
      <c r="A101" s="50" t="s">
        <v>97</v>
      </c>
      <c r="B101" s="49" t="s">
        <v>26</v>
      </c>
      <c r="C101" s="58" t="s">
        <v>200</v>
      </c>
      <c r="D101" s="51">
        <v>1227</v>
      </c>
      <c r="E101" s="50" t="s">
        <v>198</v>
      </c>
      <c r="F101" s="51" t="e">
        <f t="shared" si="1"/>
        <v>#REF!</v>
      </c>
      <c r="G101" s="50" t="s">
        <v>199</v>
      </c>
      <c r="H101" s="49" t="s">
        <v>201</v>
      </c>
    </row>
    <row r="102" s="46" customFormat="1" ht="30" customHeight="1" spans="1:8">
      <c r="A102" s="50" t="s">
        <v>87</v>
      </c>
      <c r="B102" s="49" t="s">
        <v>26</v>
      </c>
      <c r="C102" s="61"/>
      <c r="D102" s="51">
        <v>37800</v>
      </c>
      <c r="E102" s="50" t="s">
        <v>198</v>
      </c>
      <c r="F102" s="51" t="e">
        <f t="shared" si="1"/>
        <v>#REF!</v>
      </c>
      <c r="G102" s="50" t="s">
        <v>199</v>
      </c>
      <c r="H102" s="49"/>
    </row>
    <row r="103" s="46" customFormat="1" ht="30" customHeight="1" spans="1:8">
      <c r="A103" s="50" t="s">
        <v>94</v>
      </c>
      <c r="B103" s="49" t="s">
        <v>26</v>
      </c>
      <c r="C103" s="59"/>
      <c r="D103" s="51">
        <v>30520</v>
      </c>
      <c r="E103" s="50" t="s">
        <v>198</v>
      </c>
      <c r="F103" s="51" t="e">
        <f t="shared" si="1"/>
        <v>#REF!</v>
      </c>
      <c r="G103" s="50" t="s">
        <v>199</v>
      </c>
      <c r="H103" s="49"/>
    </row>
    <row r="104" s="46" customFormat="1" ht="30" customHeight="1" spans="1:8">
      <c r="A104" s="50" t="s">
        <v>91</v>
      </c>
      <c r="B104" s="49" t="s">
        <v>26</v>
      </c>
      <c r="C104" s="49" t="s">
        <v>200</v>
      </c>
      <c r="D104" s="51">
        <v>23240</v>
      </c>
      <c r="E104" s="49" t="s">
        <v>202</v>
      </c>
      <c r="F104" s="51" t="e">
        <f t="shared" si="1"/>
        <v>#REF!</v>
      </c>
      <c r="G104" s="50" t="s">
        <v>203</v>
      </c>
      <c r="H104" s="65"/>
    </row>
    <row r="105" s="46" customFormat="1" ht="30" customHeight="1" spans="1:8">
      <c r="A105" s="52" t="s">
        <v>97</v>
      </c>
      <c r="B105" s="49" t="s">
        <v>76</v>
      </c>
      <c r="C105" s="49" t="s">
        <v>200</v>
      </c>
      <c r="D105" s="51">
        <v>292000</v>
      </c>
      <c r="E105" s="50" t="s">
        <v>46</v>
      </c>
      <c r="F105" s="51" t="e">
        <f t="shared" si="1"/>
        <v>#REF!</v>
      </c>
      <c r="G105" s="50" t="s">
        <v>56</v>
      </c>
      <c r="H105" s="49"/>
    </row>
    <row r="106" s="46" customFormat="1" ht="34" customHeight="1" spans="1:8">
      <c r="A106" s="54"/>
      <c r="B106" s="49" t="s">
        <v>195</v>
      </c>
      <c r="C106" s="49" t="s">
        <v>200</v>
      </c>
      <c r="D106" s="51">
        <v>98000</v>
      </c>
      <c r="E106" s="64" t="s">
        <v>204</v>
      </c>
      <c r="F106" s="51" t="e">
        <f t="shared" si="1"/>
        <v>#REF!</v>
      </c>
      <c r="G106" s="50" t="s">
        <v>205</v>
      </c>
      <c r="H106" s="49"/>
    </row>
    <row r="107" s="46" customFormat="1" ht="30" customHeight="1" spans="1:8">
      <c r="A107" s="52" t="s">
        <v>94</v>
      </c>
      <c r="B107" s="49" t="s">
        <v>76</v>
      </c>
      <c r="C107" s="49" t="s">
        <v>200</v>
      </c>
      <c r="D107" s="51">
        <v>570000</v>
      </c>
      <c r="E107" s="50" t="s">
        <v>46</v>
      </c>
      <c r="F107" s="51" t="e">
        <f t="shared" si="1"/>
        <v>#REF!</v>
      </c>
      <c r="G107" s="50" t="s">
        <v>56</v>
      </c>
      <c r="H107" s="49"/>
    </row>
    <row r="108" s="46" customFormat="1" ht="38" customHeight="1" spans="1:8">
      <c r="A108" s="54"/>
      <c r="B108" s="49" t="s">
        <v>195</v>
      </c>
      <c r="C108" s="49" t="s">
        <v>200</v>
      </c>
      <c r="D108" s="51">
        <v>190000</v>
      </c>
      <c r="E108" s="56" t="s">
        <v>206</v>
      </c>
      <c r="F108" s="51" t="e">
        <f t="shared" si="1"/>
        <v>#REF!</v>
      </c>
      <c r="G108" s="50" t="s">
        <v>207</v>
      </c>
      <c r="H108" s="49"/>
    </row>
    <row r="109" s="46" customFormat="1" ht="39" customHeight="1" spans="1:8">
      <c r="A109" s="50" t="s">
        <v>208</v>
      </c>
      <c r="B109" s="49" t="s">
        <v>195</v>
      </c>
      <c r="C109" s="49" t="s">
        <v>209</v>
      </c>
      <c r="D109" s="51">
        <v>360000</v>
      </c>
      <c r="E109" s="56" t="s">
        <v>210</v>
      </c>
      <c r="F109" s="51" t="e">
        <f t="shared" si="1"/>
        <v>#REF!</v>
      </c>
      <c r="G109" s="50" t="s">
        <v>211</v>
      </c>
      <c r="H109" s="49"/>
    </row>
    <row r="110" s="46" customFormat="1" ht="30" customHeight="1" spans="1:8">
      <c r="A110" s="50" t="s">
        <v>212</v>
      </c>
      <c r="B110" s="49"/>
      <c r="C110" s="49" t="s">
        <v>213</v>
      </c>
      <c r="D110" s="51">
        <v>1001259</v>
      </c>
      <c r="E110" s="49" t="s">
        <v>214</v>
      </c>
      <c r="F110" s="51" t="e">
        <f>F113-D110</f>
        <v>#REF!</v>
      </c>
      <c r="G110" s="73" t="s">
        <v>215</v>
      </c>
      <c r="H110" s="49"/>
    </row>
    <row r="111" s="46" customFormat="1" ht="30" customHeight="1" spans="1:8">
      <c r="A111" s="50" t="s">
        <v>212</v>
      </c>
      <c r="B111" s="49"/>
      <c r="C111" s="49" t="s">
        <v>213</v>
      </c>
      <c r="D111" s="51">
        <v>10000000</v>
      </c>
      <c r="E111" s="49" t="s">
        <v>214</v>
      </c>
      <c r="F111" s="51" t="e">
        <f>F110-D111</f>
        <v>#REF!</v>
      </c>
      <c r="G111" s="73" t="s">
        <v>215</v>
      </c>
      <c r="H111" s="49"/>
    </row>
    <row r="112" ht="28.5" spans="1:8">
      <c r="A112" s="50" t="s">
        <v>216</v>
      </c>
      <c r="B112" s="49" t="s">
        <v>76</v>
      </c>
      <c r="C112" s="58" t="s">
        <v>217</v>
      </c>
      <c r="D112" s="51">
        <v>2448000</v>
      </c>
      <c r="E112" s="50" t="s">
        <v>13</v>
      </c>
      <c r="F112" s="51" t="e">
        <f>#REF!-D112</f>
        <v>#REF!</v>
      </c>
      <c r="G112" s="50" t="s">
        <v>14</v>
      </c>
      <c r="H112" s="58" t="s">
        <v>218</v>
      </c>
    </row>
    <row r="113" ht="36" spans="1:8">
      <c r="A113" s="50" t="s">
        <v>216</v>
      </c>
      <c r="B113" s="49" t="s">
        <v>195</v>
      </c>
      <c r="C113" s="59"/>
      <c r="D113" s="51">
        <v>612000</v>
      </c>
      <c r="E113" s="56" t="s">
        <v>219</v>
      </c>
      <c r="F113" s="51" t="e">
        <f>F112-D113</f>
        <v>#REF!</v>
      </c>
      <c r="G113" s="50" t="s">
        <v>220</v>
      </c>
      <c r="H113" s="59"/>
    </row>
    <row r="114" ht="28.5" spans="1:8">
      <c r="A114" s="50" t="s">
        <v>221</v>
      </c>
      <c r="B114" s="49" t="s">
        <v>222</v>
      </c>
      <c r="C114" s="49" t="s">
        <v>223</v>
      </c>
      <c r="D114" s="51">
        <v>1621100</v>
      </c>
      <c r="E114" s="50" t="s">
        <v>224</v>
      </c>
      <c r="F114" s="51" t="e">
        <f>#REF!-D114</f>
        <v>#REF!</v>
      </c>
      <c r="G114" s="50" t="s">
        <v>225</v>
      </c>
      <c r="H114" s="49" t="s">
        <v>226</v>
      </c>
    </row>
    <row r="115" ht="28.5" spans="1:8">
      <c r="A115" s="52" t="s">
        <v>227</v>
      </c>
      <c r="B115" s="49" t="s">
        <v>76</v>
      </c>
      <c r="C115" s="58" t="s">
        <v>223</v>
      </c>
      <c r="D115" s="51">
        <v>532500</v>
      </c>
      <c r="E115" s="50" t="s">
        <v>46</v>
      </c>
      <c r="F115" s="51" t="e">
        <f t="shared" ref="F114:F134" si="2">F114-D115</f>
        <v>#REF!</v>
      </c>
      <c r="G115" s="50" t="s">
        <v>228</v>
      </c>
      <c r="H115" s="49" t="s">
        <v>229</v>
      </c>
    </row>
    <row r="116" ht="36" spans="1:8">
      <c r="A116" s="54"/>
      <c r="B116" s="49" t="s">
        <v>230</v>
      </c>
      <c r="C116" s="59"/>
      <c r="D116" s="51">
        <v>177500</v>
      </c>
      <c r="E116" s="56" t="s">
        <v>204</v>
      </c>
      <c r="F116" s="51" t="e">
        <f t="shared" si="2"/>
        <v>#REF!</v>
      </c>
      <c r="G116" s="50" t="s">
        <v>231</v>
      </c>
      <c r="H116" s="49" t="s">
        <v>232</v>
      </c>
    </row>
    <row r="117" ht="28.5" spans="1:8">
      <c r="A117" s="50" t="s">
        <v>216</v>
      </c>
      <c r="B117" s="49" t="s">
        <v>233</v>
      </c>
      <c r="C117" s="49" t="s">
        <v>234</v>
      </c>
      <c r="D117" s="51">
        <v>29500</v>
      </c>
      <c r="E117" s="50" t="s">
        <v>235</v>
      </c>
      <c r="F117" s="51" t="e">
        <f t="shared" si="2"/>
        <v>#REF!</v>
      </c>
      <c r="G117" s="50" t="s">
        <v>236</v>
      </c>
      <c r="H117" s="49" t="s">
        <v>237</v>
      </c>
    </row>
    <row r="118" ht="28.5" spans="1:8">
      <c r="A118" s="50" t="s">
        <v>216</v>
      </c>
      <c r="B118" s="50" t="s">
        <v>238</v>
      </c>
      <c r="C118" s="49" t="s">
        <v>234</v>
      </c>
      <c r="D118" s="51">
        <v>29800</v>
      </c>
      <c r="E118" s="50" t="s">
        <v>239</v>
      </c>
      <c r="F118" s="51" t="e">
        <f t="shared" si="2"/>
        <v>#REF!</v>
      </c>
      <c r="G118" s="50" t="s">
        <v>240</v>
      </c>
      <c r="H118" s="49" t="s">
        <v>241</v>
      </c>
    </row>
    <row r="119" ht="28.5" spans="1:8">
      <c r="A119" s="50" t="s">
        <v>242</v>
      </c>
      <c r="B119" s="49" t="s">
        <v>76</v>
      </c>
      <c r="C119" s="49" t="s">
        <v>243</v>
      </c>
      <c r="D119" s="51">
        <v>277500</v>
      </c>
      <c r="E119" s="50" t="s">
        <v>46</v>
      </c>
      <c r="F119" s="51" t="e">
        <f t="shared" si="2"/>
        <v>#REF!</v>
      </c>
      <c r="G119" s="50" t="s">
        <v>228</v>
      </c>
      <c r="H119" s="49" t="s">
        <v>244</v>
      </c>
    </row>
    <row r="120" ht="36" spans="1:8">
      <c r="A120" s="50" t="s">
        <v>242</v>
      </c>
      <c r="B120" s="49" t="s">
        <v>195</v>
      </c>
      <c r="C120" s="49" t="s">
        <v>234</v>
      </c>
      <c r="D120" s="51">
        <v>92500</v>
      </c>
      <c r="E120" s="56" t="s">
        <v>245</v>
      </c>
      <c r="F120" s="51" t="e">
        <f t="shared" si="2"/>
        <v>#REF!</v>
      </c>
      <c r="G120" s="50" t="s">
        <v>246</v>
      </c>
      <c r="H120" s="49" t="s">
        <v>247</v>
      </c>
    </row>
    <row r="121" ht="28.5" spans="1:8">
      <c r="A121" s="50" t="s">
        <v>216</v>
      </c>
      <c r="B121" s="50" t="s">
        <v>248</v>
      </c>
      <c r="C121" s="49" t="s">
        <v>234</v>
      </c>
      <c r="D121" s="51">
        <v>21854</v>
      </c>
      <c r="E121" s="50" t="s">
        <v>249</v>
      </c>
      <c r="F121" s="51" t="e">
        <f t="shared" si="2"/>
        <v>#REF!</v>
      </c>
      <c r="G121" s="50" t="s">
        <v>250</v>
      </c>
      <c r="H121" s="49" t="s">
        <v>251</v>
      </c>
    </row>
    <row r="122" ht="28.5" spans="1:8">
      <c r="A122" s="50" t="s">
        <v>227</v>
      </c>
      <c r="B122" s="49" t="s">
        <v>21</v>
      </c>
      <c r="C122" s="49" t="s">
        <v>234</v>
      </c>
      <c r="D122" s="51">
        <v>29180</v>
      </c>
      <c r="E122" s="50" t="s">
        <v>43</v>
      </c>
      <c r="F122" s="51" t="e">
        <f t="shared" si="2"/>
        <v>#REF!</v>
      </c>
      <c r="G122" s="50" t="s">
        <v>252</v>
      </c>
      <c r="H122" s="49" t="s">
        <v>253</v>
      </c>
    </row>
    <row r="123" ht="28.5" spans="1:8">
      <c r="A123" s="50" t="s">
        <v>242</v>
      </c>
      <c r="B123" s="49" t="s">
        <v>21</v>
      </c>
      <c r="C123" s="49" t="s">
        <v>234</v>
      </c>
      <c r="D123" s="51">
        <v>27978</v>
      </c>
      <c r="E123" s="50" t="s">
        <v>43</v>
      </c>
      <c r="F123" s="51" t="e">
        <f t="shared" si="2"/>
        <v>#REF!</v>
      </c>
      <c r="G123" s="50" t="s">
        <v>252</v>
      </c>
      <c r="H123" s="49" t="s">
        <v>254</v>
      </c>
    </row>
    <row r="124" ht="28.5" spans="1:8">
      <c r="A124" s="50" t="s">
        <v>216</v>
      </c>
      <c r="B124" s="49" t="s">
        <v>31</v>
      </c>
      <c r="C124" s="49" t="s">
        <v>255</v>
      </c>
      <c r="D124" s="51">
        <v>160200</v>
      </c>
      <c r="E124" s="50" t="s">
        <v>256</v>
      </c>
      <c r="F124" s="51" t="e">
        <f t="shared" si="2"/>
        <v>#REF!</v>
      </c>
      <c r="G124" s="50" t="s">
        <v>24</v>
      </c>
      <c r="H124" s="49" t="s">
        <v>257</v>
      </c>
    </row>
    <row r="125" ht="28.5" spans="1:8">
      <c r="A125" s="50" t="s">
        <v>258</v>
      </c>
      <c r="B125" s="49" t="s">
        <v>31</v>
      </c>
      <c r="C125" s="49" t="s">
        <v>255</v>
      </c>
      <c r="D125" s="51">
        <v>319120</v>
      </c>
      <c r="E125" s="50" t="s">
        <v>259</v>
      </c>
      <c r="F125" s="51" t="e">
        <f t="shared" si="2"/>
        <v>#REF!</v>
      </c>
      <c r="G125" s="50" t="s">
        <v>165</v>
      </c>
      <c r="H125" s="49" t="s">
        <v>260</v>
      </c>
    </row>
    <row r="126" ht="28.5" spans="1:8">
      <c r="A126" s="52" t="s">
        <v>261</v>
      </c>
      <c r="B126" s="57" t="s">
        <v>76</v>
      </c>
      <c r="C126" s="66" t="s">
        <v>255</v>
      </c>
      <c r="D126" s="51">
        <v>2640000</v>
      </c>
      <c r="E126" s="50" t="s">
        <v>262</v>
      </c>
      <c r="F126" s="51" t="e">
        <f t="shared" si="2"/>
        <v>#REF!</v>
      </c>
      <c r="G126" s="50" t="s">
        <v>263</v>
      </c>
      <c r="H126" s="58" t="s">
        <v>264</v>
      </c>
    </row>
    <row r="127" ht="48" spans="1:8">
      <c r="A127" s="54"/>
      <c r="B127" s="57" t="s">
        <v>195</v>
      </c>
      <c r="C127" s="67"/>
      <c r="D127" s="51">
        <v>360000</v>
      </c>
      <c r="E127" s="56" t="s">
        <v>265</v>
      </c>
      <c r="F127" s="51" t="e">
        <f t="shared" si="2"/>
        <v>#REF!</v>
      </c>
      <c r="G127" s="50" t="s">
        <v>266</v>
      </c>
      <c r="H127" s="59"/>
    </row>
    <row r="128" ht="28.5" spans="1:8">
      <c r="A128" s="50" t="s">
        <v>267</v>
      </c>
      <c r="B128" s="49" t="s">
        <v>233</v>
      </c>
      <c r="C128" s="49" t="s">
        <v>255</v>
      </c>
      <c r="D128" s="51">
        <v>23800</v>
      </c>
      <c r="E128" s="50" t="s">
        <v>268</v>
      </c>
      <c r="F128" s="51" t="e">
        <f t="shared" si="2"/>
        <v>#REF!</v>
      </c>
      <c r="G128" s="50" t="s">
        <v>269</v>
      </c>
      <c r="H128" s="49" t="s">
        <v>270</v>
      </c>
    </row>
    <row r="129" ht="28.5" spans="1:8">
      <c r="A129" s="52" t="s">
        <v>271</v>
      </c>
      <c r="B129" s="49" t="s">
        <v>55</v>
      </c>
      <c r="C129" s="58" t="s">
        <v>255</v>
      </c>
      <c r="D129" s="51">
        <v>74056</v>
      </c>
      <c r="E129" s="50" t="s">
        <v>272</v>
      </c>
      <c r="F129" s="51" t="e">
        <f t="shared" si="2"/>
        <v>#REF!</v>
      </c>
      <c r="G129" s="50" t="s">
        <v>273</v>
      </c>
      <c r="H129" s="58" t="s">
        <v>274</v>
      </c>
    </row>
    <row r="130" ht="36" spans="1:8">
      <c r="A130" s="54"/>
      <c r="B130" s="49" t="s">
        <v>195</v>
      </c>
      <c r="C130" s="59"/>
      <c r="D130" s="51">
        <v>24686</v>
      </c>
      <c r="E130" s="56" t="s">
        <v>275</v>
      </c>
      <c r="F130" s="51" t="e">
        <f t="shared" si="2"/>
        <v>#REF!</v>
      </c>
      <c r="G130" s="50" t="s">
        <v>276</v>
      </c>
      <c r="H130" s="59"/>
    </row>
    <row r="131" ht="28.5" spans="1:8">
      <c r="A131" s="52" t="s">
        <v>87</v>
      </c>
      <c r="B131" s="49" t="s">
        <v>55</v>
      </c>
      <c r="C131" s="49" t="s">
        <v>255</v>
      </c>
      <c r="D131" s="51">
        <v>350261</v>
      </c>
      <c r="E131" s="50" t="s">
        <v>77</v>
      </c>
      <c r="F131" s="51" t="e">
        <f t="shared" si="2"/>
        <v>#REF!</v>
      </c>
      <c r="G131" s="50" t="s">
        <v>277</v>
      </c>
      <c r="H131" s="58" t="s">
        <v>278</v>
      </c>
    </row>
    <row r="132" ht="36" spans="1:8">
      <c r="A132" s="54"/>
      <c r="B132" s="49" t="s">
        <v>195</v>
      </c>
      <c r="C132" s="49" t="s">
        <v>279</v>
      </c>
      <c r="D132" s="51">
        <v>116753</v>
      </c>
      <c r="E132" s="56" t="s">
        <v>210</v>
      </c>
      <c r="F132" s="51" t="e">
        <f t="shared" si="2"/>
        <v>#REF!</v>
      </c>
      <c r="G132" s="50" t="s">
        <v>280</v>
      </c>
      <c r="H132" s="59"/>
    </row>
    <row r="133" ht="42.75" spans="1:8">
      <c r="A133" s="52" t="s">
        <v>281</v>
      </c>
      <c r="B133" s="49" t="s">
        <v>190</v>
      </c>
      <c r="C133" s="49" t="s">
        <v>282</v>
      </c>
      <c r="D133" s="51">
        <v>6700</v>
      </c>
      <c r="E133" s="50" t="s">
        <v>283</v>
      </c>
      <c r="F133" s="51" t="e">
        <f>#REF!-D133</f>
        <v>#REF!</v>
      </c>
      <c r="G133" s="50" t="s">
        <v>284</v>
      </c>
      <c r="H133" s="50" t="s">
        <v>285</v>
      </c>
    </row>
    <row r="134" ht="28.5" spans="1:8">
      <c r="A134" s="52" t="s">
        <v>286</v>
      </c>
      <c r="B134" s="49" t="s">
        <v>162</v>
      </c>
      <c r="C134" s="58" t="s">
        <v>287</v>
      </c>
      <c r="D134" s="51">
        <v>895333</v>
      </c>
      <c r="E134" s="50" t="s">
        <v>288</v>
      </c>
      <c r="F134" s="51" t="e">
        <f>#REF!-D134</f>
        <v>#REF!</v>
      </c>
      <c r="G134" s="50" t="s">
        <v>289</v>
      </c>
      <c r="H134" s="68" t="s">
        <v>290</v>
      </c>
    </row>
    <row r="135" ht="28.5" spans="1:8">
      <c r="A135" s="54"/>
      <c r="B135" s="49" t="s">
        <v>195</v>
      </c>
      <c r="C135" s="59"/>
      <c r="D135" s="51">
        <v>130938</v>
      </c>
      <c r="E135" s="50" t="s">
        <v>291</v>
      </c>
      <c r="F135" s="51" t="e">
        <f>F134-D135</f>
        <v>#REF!</v>
      </c>
      <c r="G135" s="50" t="s">
        <v>292</v>
      </c>
      <c r="H135" s="69"/>
    </row>
    <row r="136" ht="45" spans="1:8">
      <c r="A136" s="50" t="s">
        <v>286</v>
      </c>
      <c r="B136" s="49" t="s">
        <v>162</v>
      </c>
      <c r="C136" s="49" t="s">
        <v>293</v>
      </c>
      <c r="D136" s="51">
        <v>40779</v>
      </c>
      <c r="E136" s="50" t="s">
        <v>288</v>
      </c>
      <c r="F136" s="51" t="e">
        <f>#REF!-D136</f>
        <v>#REF!</v>
      </c>
      <c r="G136" s="50" t="s">
        <v>289</v>
      </c>
      <c r="H136" s="70" t="s">
        <v>290</v>
      </c>
    </row>
    <row r="137" ht="28.5" spans="1:8">
      <c r="A137" s="50" t="s">
        <v>242</v>
      </c>
      <c r="B137" s="49" t="s">
        <v>69</v>
      </c>
      <c r="C137" s="58" t="s">
        <v>294</v>
      </c>
      <c r="D137" s="51">
        <v>15930</v>
      </c>
      <c r="E137" s="50" t="s">
        <v>43</v>
      </c>
      <c r="F137" s="51" t="e">
        <f t="shared" ref="F137:F145" si="3">F136-D137</f>
        <v>#REF!</v>
      </c>
      <c r="G137" s="50" t="s">
        <v>295</v>
      </c>
      <c r="H137" s="71" t="s">
        <v>296</v>
      </c>
    </row>
    <row r="138" ht="28.5" spans="1:8">
      <c r="A138" s="50" t="s">
        <v>227</v>
      </c>
      <c r="B138" s="49" t="s">
        <v>69</v>
      </c>
      <c r="C138" s="59"/>
      <c r="D138" s="51">
        <v>16690</v>
      </c>
      <c r="E138" s="50" t="s">
        <v>43</v>
      </c>
      <c r="F138" s="51" t="e">
        <f t="shared" si="3"/>
        <v>#REF!</v>
      </c>
      <c r="G138" s="50" t="s">
        <v>295</v>
      </c>
      <c r="H138" s="69"/>
    </row>
    <row r="139" ht="28.5" spans="1:8">
      <c r="A139" s="50" t="s">
        <v>297</v>
      </c>
      <c r="B139" s="49" t="s">
        <v>69</v>
      </c>
      <c r="C139" s="58" t="s">
        <v>294</v>
      </c>
      <c r="D139" s="51">
        <v>20000</v>
      </c>
      <c r="E139" s="50" t="s">
        <v>71</v>
      </c>
      <c r="F139" s="51" t="e">
        <f t="shared" si="3"/>
        <v>#REF!</v>
      </c>
      <c r="G139" s="73" t="s">
        <v>298</v>
      </c>
      <c r="H139" s="71" t="s">
        <v>299</v>
      </c>
    </row>
    <row r="140" ht="28.5" spans="1:8">
      <c r="A140" s="50" t="s">
        <v>271</v>
      </c>
      <c r="B140" s="49" t="s">
        <v>69</v>
      </c>
      <c r="C140" s="59"/>
      <c r="D140" s="51">
        <v>12160</v>
      </c>
      <c r="E140" s="50" t="s">
        <v>71</v>
      </c>
      <c r="F140" s="51" t="e">
        <f t="shared" si="3"/>
        <v>#REF!</v>
      </c>
      <c r="G140" s="73" t="s">
        <v>298</v>
      </c>
      <c r="H140" s="69"/>
    </row>
    <row r="141" ht="28.5" spans="1:8">
      <c r="A141" s="50" t="s">
        <v>271</v>
      </c>
      <c r="B141" s="49" t="s">
        <v>26</v>
      </c>
      <c r="C141" s="49" t="s">
        <v>300</v>
      </c>
      <c r="D141" s="51">
        <v>9960</v>
      </c>
      <c r="E141" s="50" t="s">
        <v>202</v>
      </c>
      <c r="F141" s="51" t="e">
        <f t="shared" si="3"/>
        <v>#REF!</v>
      </c>
      <c r="G141" s="50" t="s">
        <v>301</v>
      </c>
      <c r="H141" s="72"/>
    </row>
    <row r="142" ht="28.5" spans="1:8">
      <c r="A142" s="50" t="s">
        <v>297</v>
      </c>
      <c r="B142" s="49" t="s">
        <v>26</v>
      </c>
      <c r="C142" s="58" t="s">
        <v>300</v>
      </c>
      <c r="D142" s="51">
        <v>16200</v>
      </c>
      <c r="E142" s="52" t="s">
        <v>198</v>
      </c>
      <c r="F142" s="51" t="e">
        <f t="shared" si="3"/>
        <v>#REF!</v>
      </c>
      <c r="G142" s="52" t="s">
        <v>302</v>
      </c>
      <c r="H142" s="71" t="s">
        <v>303</v>
      </c>
    </row>
    <row r="143" ht="28.5" spans="1:8">
      <c r="A143" s="50" t="s">
        <v>242</v>
      </c>
      <c r="B143" s="49" t="s">
        <v>26</v>
      </c>
      <c r="C143" s="61"/>
      <c r="D143" s="51">
        <v>13080</v>
      </c>
      <c r="E143" s="60"/>
      <c r="F143" s="51" t="e">
        <f t="shared" si="3"/>
        <v>#REF!</v>
      </c>
      <c r="G143" s="60"/>
      <c r="H143" s="71"/>
    </row>
    <row r="144" ht="28.5" spans="1:8">
      <c r="A144" s="50" t="s">
        <v>227</v>
      </c>
      <c r="B144" s="49" t="s">
        <v>26</v>
      </c>
      <c r="C144" s="59"/>
      <c r="D144" s="51">
        <v>13680</v>
      </c>
      <c r="E144" s="54"/>
      <c r="F144" s="51" t="e">
        <f t="shared" si="3"/>
        <v>#REF!</v>
      </c>
      <c r="G144" s="54"/>
      <c r="H144" s="69"/>
    </row>
    <row r="145" ht="28.5" spans="1:8">
      <c r="A145" s="50" t="s">
        <v>304</v>
      </c>
      <c r="B145" s="49" t="s">
        <v>55</v>
      </c>
      <c r="C145" s="49" t="s">
        <v>305</v>
      </c>
      <c r="D145" s="51">
        <v>47335</v>
      </c>
      <c r="E145" s="50" t="s">
        <v>306</v>
      </c>
      <c r="F145" s="51" t="e">
        <f t="shared" si="3"/>
        <v>#REF!</v>
      </c>
      <c r="G145" s="50" t="s">
        <v>307</v>
      </c>
      <c r="H145" s="72"/>
    </row>
    <row r="146" ht="28.5" spans="1:8">
      <c r="A146" s="52" t="s">
        <v>286</v>
      </c>
      <c r="B146" s="49" t="s">
        <v>76</v>
      </c>
      <c r="C146" s="49" t="s">
        <v>308</v>
      </c>
      <c r="D146" s="51">
        <v>2140000</v>
      </c>
      <c r="E146" s="50" t="s">
        <v>288</v>
      </c>
      <c r="F146" s="51" t="e">
        <f>F174-D146</f>
        <v>#REF!</v>
      </c>
      <c r="G146" s="50" t="s">
        <v>289</v>
      </c>
      <c r="H146" s="58" t="s">
        <v>309</v>
      </c>
    </row>
    <row r="147" ht="28.5" spans="1:8">
      <c r="A147" s="54"/>
      <c r="B147" s="49" t="s">
        <v>230</v>
      </c>
      <c r="C147" s="49" t="s">
        <v>308</v>
      </c>
      <c r="D147" s="51">
        <v>290000</v>
      </c>
      <c r="E147" s="50" t="s">
        <v>291</v>
      </c>
      <c r="F147" s="51" t="e">
        <f>F146-D147</f>
        <v>#REF!</v>
      </c>
      <c r="G147" s="50" t="s">
        <v>292</v>
      </c>
      <c r="H147" s="59"/>
    </row>
    <row r="148" ht="28.5" spans="1:8">
      <c r="A148" s="52" t="s">
        <v>310</v>
      </c>
      <c r="B148" s="49" t="s">
        <v>76</v>
      </c>
      <c r="C148" s="49" t="s">
        <v>308</v>
      </c>
      <c r="D148" s="51">
        <v>506686</v>
      </c>
      <c r="E148" s="50" t="s">
        <v>288</v>
      </c>
      <c r="F148" s="51" t="e">
        <f>F163-D148</f>
        <v>#REF!</v>
      </c>
      <c r="G148" s="50" t="s">
        <v>289</v>
      </c>
      <c r="H148" s="52" t="s">
        <v>311</v>
      </c>
    </row>
    <row r="149" spans="1:8">
      <c r="A149" s="60"/>
      <c r="B149" s="49"/>
      <c r="C149" s="49" t="s">
        <v>308</v>
      </c>
      <c r="D149" s="51">
        <v>83314</v>
      </c>
      <c r="E149" s="50"/>
      <c r="F149" s="51"/>
      <c r="G149" s="50"/>
      <c r="H149" s="60"/>
    </row>
    <row r="150" ht="28.5" spans="1:8">
      <c r="A150" s="54"/>
      <c r="B150" s="49" t="s">
        <v>230</v>
      </c>
      <c r="C150" s="49" t="s">
        <v>308</v>
      </c>
      <c r="D150" s="51">
        <v>80000</v>
      </c>
      <c r="E150" s="50" t="s">
        <v>291</v>
      </c>
      <c r="F150" s="51" t="e">
        <f>F148-D150</f>
        <v>#REF!</v>
      </c>
      <c r="G150" s="50" t="s">
        <v>292</v>
      </c>
      <c r="H150" s="54"/>
    </row>
    <row r="151" ht="28.5" spans="1:8">
      <c r="A151" s="52" t="s">
        <v>312</v>
      </c>
      <c r="B151" s="49" t="s">
        <v>76</v>
      </c>
      <c r="C151" s="49" t="s">
        <v>308</v>
      </c>
      <c r="D151" s="51">
        <v>1945000</v>
      </c>
      <c r="E151" s="50" t="s">
        <v>288</v>
      </c>
      <c r="F151" s="51" t="e">
        <f>F147-D151</f>
        <v>#REF!</v>
      </c>
      <c r="G151" s="50" t="s">
        <v>289</v>
      </c>
      <c r="H151" s="58" t="s">
        <v>313</v>
      </c>
    </row>
    <row r="152" ht="28.5" spans="1:8">
      <c r="A152" s="54"/>
      <c r="B152" s="49" t="s">
        <v>230</v>
      </c>
      <c r="C152" s="49" t="s">
        <v>308</v>
      </c>
      <c r="D152" s="51">
        <v>265000</v>
      </c>
      <c r="E152" s="50" t="s">
        <v>291</v>
      </c>
      <c r="F152" s="51" t="e">
        <f>F151-D152</f>
        <v>#REF!</v>
      </c>
      <c r="G152" s="50" t="s">
        <v>292</v>
      </c>
      <c r="H152" s="59"/>
    </row>
    <row r="153" ht="28.5" spans="1:8">
      <c r="A153" s="52" t="s">
        <v>314</v>
      </c>
      <c r="B153" s="49" t="s">
        <v>76</v>
      </c>
      <c r="C153" s="49" t="s">
        <v>308</v>
      </c>
      <c r="D153" s="51">
        <v>484000</v>
      </c>
      <c r="E153" s="50" t="s">
        <v>288</v>
      </c>
      <c r="F153" s="51" t="e">
        <f>F150-D153</f>
        <v>#REF!</v>
      </c>
      <c r="G153" s="50" t="s">
        <v>289</v>
      </c>
      <c r="H153" s="58" t="s">
        <v>315</v>
      </c>
    </row>
    <row r="154" ht="28.5" spans="1:8">
      <c r="A154" s="54"/>
      <c r="B154" s="49" t="s">
        <v>230</v>
      </c>
      <c r="C154" s="49" t="s">
        <v>308</v>
      </c>
      <c r="D154" s="51">
        <v>66000</v>
      </c>
      <c r="E154" s="50" t="s">
        <v>291</v>
      </c>
      <c r="F154" s="51" t="e">
        <f>F153-D154</f>
        <v>#REF!</v>
      </c>
      <c r="G154" s="50" t="s">
        <v>292</v>
      </c>
      <c r="H154" s="59"/>
    </row>
    <row r="155" ht="28.5" spans="1:8">
      <c r="A155" s="52" t="s">
        <v>316</v>
      </c>
      <c r="B155" s="49" t="s">
        <v>76</v>
      </c>
      <c r="C155" s="49" t="s">
        <v>308</v>
      </c>
      <c r="D155" s="51">
        <v>563314</v>
      </c>
      <c r="E155" s="50" t="s">
        <v>288</v>
      </c>
      <c r="F155" s="51" t="e">
        <f>F159-D155</f>
        <v>#REF!</v>
      </c>
      <c r="G155" s="50" t="s">
        <v>289</v>
      </c>
      <c r="H155" s="52" t="s">
        <v>317</v>
      </c>
    </row>
    <row r="156" spans="1:8">
      <c r="A156" s="60"/>
      <c r="B156" s="49"/>
      <c r="C156" s="49" t="s">
        <v>308</v>
      </c>
      <c r="D156" s="51">
        <v>376686</v>
      </c>
      <c r="E156" s="50"/>
      <c r="F156" s="51"/>
      <c r="G156" s="50"/>
      <c r="H156" s="60"/>
    </row>
    <row r="157" ht="28.5" spans="1:8">
      <c r="A157" s="54"/>
      <c r="B157" s="49" t="s">
        <v>230</v>
      </c>
      <c r="C157" s="49" t="s">
        <v>308</v>
      </c>
      <c r="D157" s="51">
        <v>120000</v>
      </c>
      <c r="E157" s="50" t="s">
        <v>291</v>
      </c>
      <c r="F157" s="51" t="e">
        <f>F155-D157</f>
        <v>#REF!</v>
      </c>
      <c r="G157" s="50" t="s">
        <v>292</v>
      </c>
      <c r="H157" s="54"/>
    </row>
    <row r="158" ht="28.5" spans="1:8">
      <c r="A158" s="52" t="s">
        <v>318</v>
      </c>
      <c r="B158" s="49" t="s">
        <v>76</v>
      </c>
      <c r="C158" s="49" t="s">
        <v>308</v>
      </c>
      <c r="D158" s="51">
        <v>670000</v>
      </c>
      <c r="E158" s="50" t="s">
        <v>288</v>
      </c>
      <c r="F158" s="51" t="e">
        <f>F152-D158</f>
        <v>#REF!</v>
      </c>
      <c r="G158" s="50" t="s">
        <v>289</v>
      </c>
      <c r="H158" s="58" t="s">
        <v>319</v>
      </c>
    </row>
    <row r="159" ht="28.5" spans="1:8">
      <c r="A159" s="54"/>
      <c r="B159" s="49" t="s">
        <v>230</v>
      </c>
      <c r="C159" s="49" t="s">
        <v>308</v>
      </c>
      <c r="D159" s="51">
        <v>90000</v>
      </c>
      <c r="E159" s="50" t="s">
        <v>291</v>
      </c>
      <c r="F159" s="51" t="e">
        <f>F158-D159</f>
        <v>#REF!</v>
      </c>
      <c r="G159" s="50" t="s">
        <v>292</v>
      </c>
      <c r="H159" s="59"/>
    </row>
    <row r="160" ht="28.5" spans="1:8">
      <c r="A160" s="52" t="s">
        <v>320</v>
      </c>
      <c r="B160" s="49" t="s">
        <v>76</v>
      </c>
      <c r="C160" s="49" t="s">
        <v>308</v>
      </c>
      <c r="D160" s="51">
        <v>750000</v>
      </c>
      <c r="E160" s="50" t="s">
        <v>288</v>
      </c>
      <c r="F160" s="51" t="e">
        <f>F154-D160</f>
        <v>#REF!</v>
      </c>
      <c r="G160" s="50" t="s">
        <v>289</v>
      </c>
      <c r="H160" s="58" t="s">
        <v>321</v>
      </c>
    </row>
    <row r="161" ht="28.5" spans="1:8">
      <c r="A161" s="54"/>
      <c r="B161" s="49" t="s">
        <v>230</v>
      </c>
      <c r="C161" s="49" t="s">
        <v>308</v>
      </c>
      <c r="D161" s="51">
        <v>100000</v>
      </c>
      <c r="E161" s="50" t="s">
        <v>291</v>
      </c>
      <c r="F161" s="51" t="e">
        <f>F160-D161</f>
        <v>#REF!</v>
      </c>
      <c r="G161" s="50" t="s">
        <v>292</v>
      </c>
      <c r="H161" s="59"/>
    </row>
    <row r="162" ht="28.5" spans="1:8">
      <c r="A162" s="52" t="s">
        <v>322</v>
      </c>
      <c r="B162" s="49" t="s">
        <v>76</v>
      </c>
      <c r="C162" s="49" t="s">
        <v>308</v>
      </c>
      <c r="D162" s="51">
        <v>414000</v>
      </c>
      <c r="E162" s="50" t="s">
        <v>288</v>
      </c>
      <c r="F162" s="51" t="e">
        <f>F157-D162</f>
        <v>#REF!</v>
      </c>
      <c r="G162" s="50" t="s">
        <v>289</v>
      </c>
      <c r="H162" s="58" t="s">
        <v>323</v>
      </c>
    </row>
    <row r="163" ht="28.5" spans="1:8">
      <c r="A163" s="54"/>
      <c r="B163" s="49" t="s">
        <v>230</v>
      </c>
      <c r="C163" s="49" t="s">
        <v>308</v>
      </c>
      <c r="D163" s="51">
        <v>56000</v>
      </c>
      <c r="E163" s="50" t="s">
        <v>291</v>
      </c>
      <c r="F163" s="51" t="e">
        <f>F162-D163</f>
        <v>#REF!</v>
      </c>
      <c r="G163" s="50" t="s">
        <v>292</v>
      </c>
      <c r="H163" s="59"/>
    </row>
    <row r="164" ht="28.5" spans="1:8">
      <c r="A164" s="50" t="s">
        <v>310</v>
      </c>
      <c r="B164" s="49" t="s">
        <v>26</v>
      </c>
      <c r="C164" s="49" t="s">
        <v>324</v>
      </c>
      <c r="D164" s="51">
        <v>6200</v>
      </c>
      <c r="E164" s="50" t="s">
        <v>325</v>
      </c>
      <c r="F164" s="51" t="e">
        <f>F145-D164</f>
        <v>#REF!</v>
      </c>
      <c r="G164" s="50" t="s">
        <v>326</v>
      </c>
      <c r="H164" s="49"/>
    </row>
    <row r="165" ht="28.5" spans="1:8">
      <c r="A165" s="50" t="s">
        <v>314</v>
      </c>
      <c r="B165" s="49" t="s">
        <v>26</v>
      </c>
      <c r="C165" s="49" t="s">
        <v>324</v>
      </c>
      <c r="D165" s="51">
        <v>5900</v>
      </c>
      <c r="E165" s="50" t="s">
        <v>325</v>
      </c>
      <c r="F165" s="51" t="e">
        <f>F164-D165</f>
        <v>#REF!</v>
      </c>
      <c r="G165" s="50" t="s">
        <v>326</v>
      </c>
      <c r="H165" s="49"/>
    </row>
    <row r="166" ht="28.5" spans="1:8">
      <c r="A166" s="50" t="s">
        <v>316</v>
      </c>
      <c r="B166" s="49" t="s">
        <v>26</v>
      </c>
      <c r="C166" s="49" t="s">
        <v>324</v>
      </c>
      <c r="D166" s="51">
        <v>29000</v>
      </c>
      <c r="E166" s="50" t="s">
        <v>325</v>
      </c>
      <c r="F166" s="51" t="e">
        <f>F169-D166</f>
        <v>#REF!</v>
      </c>
      <c r="G166" s="50" t="s">
        <v>326</v>
      </c>
      <c r="H166" s="56" t="s">
        <v>327</v>
      </c>
    </row>
    <row r="167" ht="28.5" spans="1:8">
      <c r="A167" s="50" t="s">
        <v>322</v>
      </c>
      <c r="B167" s="49" t="s">
        <v>26</v>
      </c>
      <c r="C167" s="49" t="s">
        <v>324</v>
      </c>
      <c r="D167" s="51">
        <v>29800</v>
      </c>
      <c r="E167" s="50" t="s">
        <v>328</v>
      </c>
      <c r="F167" s="51" t="e">
        <f>F165-D167</f>
        <v>#REF!</v>
      </c>
      <c r="G167" s="50" t="s">
        <v>329</v>
      </c>
      <c r="H167" s="49"/>
    </row>
    <row r="168" ht="28.5" spans="1:8">
      <c r="A168" s="50" t="s">
        <v>318</v>
      </c>
      <c r="B168" s="49" t="s">
        <v>26</v>
      </c>
      <c r="C168" s="49" t="s">
        <v>324</v>
      </c>
      <c r="D168" s="51">
        <v>5800</v>
      </c>
      <c r="E168" s="50" t="s">
        <v>325</v>
      </c>
      <c r="F168" s="51" t="e">
        <f>F167-D168</f>
        <v>#REF!</v>
      </c>
      <c r="G168" s="50" t="s">
        <v>326</v>
      </c>
      <c r="H168" s="49"/>
    </row>
    <row r="169" ht="28.5" spans="1:8">
      <c r="A169" s="50" t="s">
        <v>320</v>
      </c>
      <c r="B169" s="49" t="s">
        <v>26</v>
      </c>
      <c r="C169" s="49" t="s">
        <v>324</v>
      </c>
      <c r="D169" s="51">
        <v>6300</v>
      </c>
      <c r="E169" s="50" t="s">
        <v>325</v>
      </c>
      <c r="F169" s="51" t="e">
        <f>F168-D169</f>
        <v>#REF!</v>
      </c>
      <c r="G169" s="50" t="s">
        <v>326</v>
      </c>
      <c r="H169" s="49"/>
    </row>
    <row r="170" ht="28.5" spans="1:8">
      <c r="A170" s="50" t="s">
        <v>330</v>
      </c>
      <c r="B170" s="49" t="s">
        <v>31</v>
      </c>
      <c r="C170" s="49" t="s">
        <v>324</v>
      </c>
      <c r="D170" s="51">
        <v>53400</v>
      </c>
      <c r="E170" s="50" t="s">
        <v>141</v>
      </c>
      <c r="F170" s="51" t="e">
        <f>F166-D170</f>
        <v>#REF!</v>
      </c>
      <c r="G170" s="50" t="s">
        <v>331</v>
      </c>
      <c r="H170" s="56" t="s">
        <v>332</v>
      </c>
    </row>
    <row r="171" ht="36" spans="1:8">
      <c r="A171" s="50" t="s">
        <v>330</v>
      </c>
      <c r="B171" s="49" t="s">
        <v>190</v>
      </c>
      <c r="C171" s="49" t="s">
        <v>324</v>
      </c>
      <c r="D171" s="51">
        <v>56000</v>
      </c>
      <c r="E171" s="50" t="s">
        <v>333</v>
      </c>
      <c r="F171" s="51" t="e">
        <f>F170-D171</f>
        <v>#REF!</v>
      </c>
      <c r="G171" s="50" t="s">
        <v>334</v>
      </c>
      <c r="H171" s="56" t="s">
        <v>335</v>
      </c>
    </row>
    <row r="172" ht="28.5" spans="1:8">
      <c r="A172" s="50" t="s">
        <v>330</v>
      </c>
      <c r="B172" s="49" t="s">
        <v>69</v>
      </c>
      <c r="C172" s="49" t="s">
        <v>324</v>
      </c>
      <c r="D172" s="51">
        <v>48700</v>
      </c>
      <c r="E172" s="50" t="s">
        <v>71</v>
      </c>
      <c r="F172" s="51" t="e">
        <f>F171-D172</f>
        <v>#REF!</v>
      </c>
      <c r="G172" s="73" t="s">
        <v>298</v>
      </c>
      <c r="H172" s="56" t="s">
        <v>336</v>
      </c>
    </row>
    <row r="173" ht="28.5" spans="1:8">
      <c r="A173" s="50" t="s">
        <v>316</v>
      </c>
      <c r="B173" s="49" t="s">
        <v>31</v>
      </c>
      <c r="C173" s="49" t="s">
        <v>337</v>
      </c>
      <c r="D173" s="51">
        <v>54500</v>
      </c>
      <c r="E173" s="50" t="s">
        <v>141</v>
      </c>
      <c r="F173" s="51" t="e">
        <f>F172-D173</f>
        <v>#REF!</v>
      </c>
      <c r="G173" s="50" t="s">
        <v>331</v>
      </c>
      <c r="H173" s="49"/>
    </row>
    <row r="174" ht="28.5" spans="1:8">
      <c r="A174" s="50" t="s">
        <v>297</v>
      </c>
      <c r="B174" s="49" t="s">
        <v>338</v>
      </c>
      <c r="C174" s="49" t="s">
        <v>337</v>
      </c>
      <c r="D174" s="51">
        <v>29000</v>
      </c>
      <c r="E174" s="50" t="s">
        <v>339</v>
      </c>
      <c r="F174" s="51" t="e">
        <f>F173-D174</f>
        <v>#REF!</v>
      </c>
      <c r="G174" s="50" t="s">
        <v>340</v>
      </c>
      <c r="H174" s="49"/>
    </row>
    <row r="175" ht="28.5" spans="1:8">
      <c r="A175" s="52" t="s">
        <v>341</v>
      </c>
      <c r="B175" s="49" t="s">
        <v>162</v>
      </c>
      <c r="C175" s="53" t="s">
        <v>342</v>
      </c>
      <c r="D175" s="51">
        <v>2370919</v>
      </c>
      <c r="E175" s="50" t="s">
        <v>343</v>
      </c>
      <c r="F175" s="51" t="e">
        <f>F161-D175</f>
        <v>#REF!</v>
      </c>
      <c r="G175" s="50" t="s">
        <v>344</v>
      </c>
      <c r="H175" s="49" t="s">
        <v>345</v>
      </c>
    </row>
    <row r="176" ht="28.5" spans="1:8">
      <c r="A176" s="52" t="s">
        <v>346</v>
      </c>
      <c r="B176" s="49" t="s">
        <v>162</v>
      </c>
      <c r="C176" s="53" t="s">
        <v>342</v>
      </c>
      <c r="D176" s="51">
        <v>1130500</v>
      </c>
      <c r="E176" s="50" t="s">
        <v>343</v>
      </c>
      <c r="F176" s="51" t="e">
        <f t="shared" ref="F176:F198" si="4">F175-D176</f>
        <v>#REF!</v>
      </c>
      <c r="G176" s="50" t="s">
        <v>344</v>
      </c>
      <c r="H176" s="58" t="s">
        <v>347</v>
      </c>
    </row>
    <row r="177" ht="42.75" spans="1:8">
      <c r="A177" s="54"/>
      <c r="B177" s="49" t="s">
        <v>230</v>
      </c>
      <c r="C177" s="53" t="s">
        <v>342</v>
      </c>
      <c r="D177" s="51">
        <v>39000</v>
      </c>
      <c r="E177" s="50" t="s">
        <v>348</v>
      </c>
      <c r="F177" s="51" t="e">
        <f t="shared" si="4"/>
        <v>#REF!</v>
      </c>
      <c r="G177" s="73" t="s">
        <v>349</v>
      </c>
      <c r="H177" s="59"/>
    </row>
    <row r="178" ht="28.5" spans="1:8">
      <c r="A178" s="52" t="s">
        <v>350</v>
      </c>
      <c r="B178" s="49" t="s">
        <v>162</v>
      </c>
      <c r="C178" s="53" t="s">
        <v>342</v>
      </c>
      <c r="D178" s="51">
        <v>1119200</v>
      </c>
      <c r="E178" s="50" t="s">
        <v>343</v>
      </c>
      <c r="F178" s="51" t="e">
        <f t="shared" si="4"/>
        <v>#REF!</v>
      </c>
      <c r="G178" s="50" t="s">
        <v>344</v>
      </c>
      <c r="H178" s="58" t="s">
        <v>351</v>
      </c>
    </row>
    <row r="179" ht="42.75" spans="1:8">
      <c r="A179" s="54"/>
      <c r="B179" s="49" t="s">
        <v>230</v>
      </c>
      <c r="C179" s="53" t="s">
        <v>342</v>
      </c>
      <c r="D179" s="51">
        <v>38600</v>
      </c>
      <c r="E179" s="50" t="s">
        <v>348</v>
      </c>
      <c r="F179" s="51" t="e">
        <f t="shared" si="4"/>
        <v>#REF!</v>
      </c>
      <c r="G179" s="73" t="s">
        <v>349</v>
      </c>
      <c r="H179" s="59"/>
    </row>
    <row r="180" ht="28.5" spans="1:8">
      <c r="A180" s="52" t="s">
        <v>352</v>
      </c>
      <c r="B180" s="49" t="s">
        <v>162</v>
      </c>
      <c r="C180" s="53" t="s">
        <v>342</v>
      </c>
      <c r="D180" s="51">
        <v>1133600</v>
      </c>
      <c r="E180" s="50" t="s">
        <v>343</v>
      </c>
      <c r="F180" s="51" t="e">
        <f t="shared" si="4"/>
        <v>#REF!</v>
      </c>
      <c r="G180" s="50" t="s">
        <v>344</v>
      </c>
      <c r="H180" s="49"/>
    </row>
    <row r="181" ht="42.75" spans="1:8">
      <c r="A181" s="54"/>
      <c r="B181" s="49" t="s">
        <v>230</v>
      </c>
      <c r="C181" s="53" t="s">
        <v>342</v>
      </c>
      <c r="D181" s="51">
        <v>39100</v>
      </c>
      <c r="E181" s="50" t="s">
        <v>348</v>
      </c>
      <c r="F181" s="51" t="e">
        <f t="shared" si="4"/>
        <v>#REF!</v>
      </c>
      <c r="G181" s="73" t="s">
        <v>349</v>
      </c>
      <c r="H181" s="49"/>
    </row>
    <row r="182" ht="28.5" spans="1:8">
      <c r="A182" s="52" t="s">
        <v>353</v>
      </c>
      <c r="B182" s="49" t="s">
        <v>162</v>
      </c>
      <c r="C182" s="53" t="s">
        <v>342</v>
      </c>
      <c r="D182" s="51">
        <v>1109400</v>
      </c>
      <c r="E182" s="50" t="s">
        <v>343</v>
      </c>
      <c r="F182" s="51" t="e">
        <f t="shared" si="4"/>
        <v>#REF!</v>
      </c>
      <c r="G182" s="50" t="s">
        <v>344</v>
      </c>
      <c r="H182" s="58" t="s">
        <v>354</v>
      </c>
    </row>
    <row r="183" ht="42.75" spans="1:8">
      <c r="A183" s="54"/>
      <c r="B183" s="49" t="s">
        <v>230</v>
      </c>
      <c r="C183" s="53" t="s">
        <v>342</v>
      </c>
      <c r="D183" s="51">
        <v>38300</v>
      </c>
      <c r="E183" s="50" t="s">
        <v>348</v>
      </c>
      <c r="F183" s="51" t="e">
        <f t="shared" si="4"/>
        <v>#REF!</v>
      </c>
      <c r="G183" s="73" t="s">
        <v>349</v>
      </c>
      <c r="H183" s="59"/>
    </row>
    <row r="184" ht="28.5" spans="1:8">
      <c r="A184" s="50" t="s">
        <v>346</v>
      </c>
      <c r="B184" s="49" t="s">
        <v>26</v>
      </c>
      <c r="C184" s="53" t="s">
        <v>355</v>
      </c>
      <c r="D184" s="51">
        <v>26970</v>
      </c>
      <c r="E184" s="50" t="s">
        <v>356</v>
      </c>
      <c r="F184" s="51" t="e">
        <f t="shared" si="4"/>
        <v>#REF!</v>
      </c>
      <c r="G184" s="50" t="s">
        <v>357</v>
      </c>
      <c r="H184" s="49" t="s">
        <v>358</v>
      </c>
    </row>
    <row r="185" ht="28.5" spans="1:8">
      <c r="A185" s="50" t="s">
        <v>352</v>
      </c>
      <c r="B185" s="49" t="s">
        <v>26</v>
      </c>
      <c r="C185" s="53" t="s">
        <v>355</v>
      </c>
      <c r="D185" s="51">
        <v>26970</v>
      </c>
      <c r="E185" s="50" t="s">
        <v>359</v>
      </c>
      <c r="F185" s="51" t="e">
        <f t="shared" si="4"/>
        <v>#REF!</v>
      </c>
      <c r="G185" s="50" t="s">
        <v>360</v>
      </c>
      <c r="H185" s="49" t="s">
        <v>358</v>
      </c>
    </row>
    <row r="186" ht="28.5" spans="1:8">
      <c r="A186" s="50" t="s">
        <v>350</v>
      </c>
      <c r="B186" s="49" t="s">
        <v>26</v>
      </c>
      <c r="C186" s="53" t="s">
        <v>355</v>
      </c>
      <c r="D186" s="51">
        <v>26670</v>
      </c>
      <c r="E186" s="50" t="s">
        <v>359</v>
      </c>
      <c r="F186" s="51" t="e">
        <f t="shared" si="4"/>
        <v>#REF!</v>
      </c>
      <c r="G186" s="50" t="s">
        <v>360</v>
      </c>
      <c r="H186" s="49" t="s">
        <v>361</v>
      </c>
    </row>
    <row r="187" ht="28.5" spans="1:8">
      <c r="A187" s="50" t="s">
        <v>341</v>
      </c>
      <c r="B187" s="49" t="s">
        <v>26</v>
      </c>
      <c r="C187" s="53" t="s">
        <v>355</v>
      </c>
      <c r="D187" s="51">
        <v>90000</v>
      </c>
      <c r="E187" s="50" t="s">
        <v>362</v>
      </c>
      <c r="F187" s="51" t="e">
        <f t="shared" si="4"/>
        <v>#REF!</v>
      </c>
      <c r="G187" s="50" t="s">
        <v>363</v>
      </c>
      <c r="H187" s="49" t="s">
        <v>364</v>
      </c>
    </row>
    <row r="188" ht="28.5" spans="1:8">
      <c r="A188" s="50" t="s">
        <v>353</v>
      </c>
      <c r="B188" s="49" t="s">
        <v>26</v>
      </c>
      <c r="C188" s="53" t="s">
        <v>355</v>
      </c>
      <c r="D188" s="51">
        <v>26430</v>
      </c>
      <c r="E188" s="50" t="s">
        <v>356</v>
      </c>
      <c r="F188" s="51" t="e">
        <f t="shared" si="4"/>
        <v>#REF!</v>
      </c>
      <c r="G188" s="50" t="s">
        <v>357</v>
      </c>
      <c r="H188" s="49" t="s">
        <v>365</v>
      </c>
    </row>
    <row r="189" ht="28.5" spans="1:8">
      <c r="A189" s="50" t="s">
        <v>286</v>
      </c>
      <c r="B189" s="49" t="s">
        <v>26</v>
      </c>
      <c r="C189" s="53" t="s">
        <v>355</v>
      </c>
      <c r="D189" s="51">
        <v>53200</v>
      </c>
      <c r="E189" s="50" t="s">
        <v>366</v>
      </c>
      <c r="F189" s="51" t="e">
        <f t="shared" si="4"/>
        <v>#REF!</v>
      </c>
      <c r="G189" s="50" t="s">
        <v>367</v>
      </c>
      <c r="H189" s="49" t="s">
        <v>368</v>
      </c>
    </row>
    <row r="190" ht="28.5" spans="1:8">
      <c r="A190" s="50" t="s">
        <v>286</v>
      </c>
      <c r="B190" s="49" t="s">
        <v>69</v>
      </c>
      <c r="C190" s="53" t="s">
        <v>355</v>
      </c>
      <c r="D190" s="51">
        <v>21698</v>
      </c>
      <c r="E190" s="50" t="s">
        <v>43</v>
      </c>
      <c r="F190" s="51" t="e">
        <f t="shared" si="4"/>
        <v>#REF!</v>
      </c>
      <c r="G190" s="50" t="s">
        <v>295</v>
      </c>
      <c r="H190" s="49" t="s">
        <v>369</v>
      </c>
    </row>
    <row r="191" ht="28.5" spans="1:8">
      <c r="A191" s="50" t="s">
        <v>286</v>
      </c>
      <c r="B191" s="49" t="s">
        <v>190</v>
      </c>
      <c r="C191" s="53" t="s">
        <v>355</v>
      </c>
      <c r="D191" s="51">
        <v>4800</v>
      </c>
      <c r="E191" s="50" t="s">
        <v>370</v>
      </c>
      <c r="F191" s="51" t="e">
        <f t="shared" si="4"/>
        <v>#REF!</v>
      </c>
      <c r="G191" s="50" t="s">
        <v>371</v>
      </c>
      <c r="H191" s="49" t="s">
        <v>372</v>
      </c>
    </row>
    <row r="192" ht="28.5" spans="1:8">
      <c r="A192" s="50" t="s">
        <v>286</v>
      </c>
      <c r="B192" s="50" t="s">
        <v>373</v>
      </c>
      <c r="C192" s="53" t="s">
        <v>355</v>
      </c>
      <c r="D192" s="51">
        <v>48000</v>
      </c>
      <c r="E192" s="50" t="s">
        <v>79</v>
      </c>
      <c r="F192" s="51" t="e">
        <f t="shared" si="4"/>
        <v>#REF!</v>
      </c>
      <c r="G192" s="50" t="s">
        <v>374</v>
      </c>
      <c r="H192" s="49" t="s">
        <v>372</v>
      </c>
    </row>
    <row r="193" ht="28.5" spans="1:8">
      <c r="A193" s="50" t="s">
        <v>286</v>
      </c>
      <c r="B193" s="50" t="s">
        <v>338</v>
      </c>
      <c r="C193" s="53" t="s">
        <v>355</v>
      </c>
      <c r="D193" s="51">
        <v>50000</v>
      </c>
      <c r="E193" s="50" t="s">
        <v>375</v>
      </c>
      <c r="F193" s="51" t="e">
        <f t="shared" si="4"/>
        <v>#REF!</v>
      </c>
      <c r="G193" s="50" t="s">
        <v>376</v>
      </c>
      <c r="H193" s="49" t="s">
        <v>377</v>
      </c>
    </row>
    <row r="194" ht="28.5" spans="1:8">
      <c r="A194" s="50" t="s">
        <v>286</v>
      </c>
      <c r="B194" s="50" t="s">
        <v>21</v>
      </c>
      <c r="C194" s="53" t="s">
        <v>355</v>
      </c>
      <c r="D194" s="51">
        <v>100000</v>
      </c>
      <c r="E194" s="50" t="s">
        <v>378</v>
      </c>
      <c r="F194" s="51" t="e">
        <f t="shared" si="4"/>
        <v>#REF!</v>
      </c>
      <c r="G194" s="50" t="s">
        <v>379</v>
      </c>
      <c r="H194" s="49" t="s">
        <v>380</v>
      </c>
    </row>
    <row r="195" ht="28.5" spans="1:8">
      <c r="A195" s="52" t="s">
        <v>330</v>
      </c>
      <c r="B195" s="50" t="s">
        <v>381</v>
      </c>
      <c r="C195" s="49" t="s">
        <v>382</v>
      </c>
      <c r="D195" s="51">
        <v>1315000</v>
      </c>
      <c r="E195" s="50" t="s">
        <v>13</v>
      </c>
      <c r="F195" s="51" t="e">
        <f t="shared" si="4"/>
        <v>#REF!</v>
      </c>
      <c r="G195" s="50" t="s">
        <v>383</v>
      </c>
      <c r="H195" s="58" t="s">
        <v>384</v>
      </c>
    </row>
    <row r="196" ht="36" spans="1:8">
      <c r="A196" s="54"/>
      <c r="B196" s="49" t="s">
        <v>230</v>
      </c>
      <c r="C196" s="49" t="s">
        <v>382</v>
      </c>
      <c r="D196" s="51">
        <v>365000</v>
      </c>
      <c r="E196" s="56" t="s">
        <v>219</v>
      </c>
      <c r="F196" s="51" t="e">
        <f t="shared" si="4"/>
        <v>#REF!</v>
      </c>
      <c r="G196" s="50" t="s">
        <v>220</v>
      </c>
      <c r="H196" s="59"/>
    </row>
    <row r="197" ht="28.5" spans="1:8">
      <c r="A197" s="54" t="s">
        <v>221</v>
      </c>
      <c r="B197" s="50" t="s">
        <v>248</v>
      </c>
      <c r="C197" s="49" t="s">
        <v>382</v>
      </c>
      <c r="D197" s="51">
        <v>23600</v>
      </c>
      <c r="E197" s="50" t="s">
        <v>385</v>
      </c>
      <c r="F197" s="51" t="e">
        <f t="shared" si="4"/>
        <v>#REF!</v>
      </c>
      <c r="G197" s="50" t="s">
        <v>386</v>
      </c>
      <c r="H197" s="69" t="s">
        <v>387</v>
      </c>
    </row>
    <row r="198" ht="36" spans="1:8">
      <c r="A198" s="52" t="s">
        <v>353</v>
      </c>
      <c r="B198" s="50" t="s">
        <v>381</v>
      </c>
      <c r="C198" s="49" t="s">
        <v>382</v>
      </c>
      <c r="D198" s="51">
        <v>404800</v>
      </c>
      <c r="E198" s="55" t="s">
        <v>343</v>
      </c>
      <c r="F198" s="51" t="e">
        <f t="shared" si="4"/>
        <v>#REF!</v>
      </c>
      <c r="G198" s="50" t="s">
        <v>344</v>
      </c>
      <c r="H198" s="56" t="s">
        <v>388</v>
      </c>
    </row>
    <row r="199" spans="1:8">
      <c r="A199" s="60"/>
      <c r="B199" s="50" t="s">
        <v>381</v>
      </c>
      <c r="C199" s="49" t="s">
        <v>382</v>
      </c>
      <c r="D199" s="51">
        <v>472900</v>
      </c>
      <c r="E199" s="55"/>
      <c r="F199" s="51"/>
      <c r="G199" s="50"/>
      <c r="H199" s="56"/>
    </row>
    <row r="200" spans="1:8">
      <c r="A200" s="60"/>
      <c r="B200" s="50" t="s">
        <v>381</v>
      </c>
      <c r="C200" s="49" t="s">
        <v>382</v>
      </c>
      <c r="D200" s="51">
        <v>499300</v>
      </c>
      <c r="E200" s="55"/>
      <c r="F200" s="51"/>
      <c r="G200" s="50"/>
      <c r="H200" s="56"/>
    </row>
    <row r="201" spans="1:8">
      <c r="A201" s="60"/>
      <c r="B201" s="49" t="s">
        <v>230</v>
      </c>
      <c r="C201" s="49" t="s">
        <v>382</v>
      </c>
      <c r="D201" s="51">
        <v>52300</v>
      </c>
      <c r="E201" s="55"/>
      <c r="F201" s="51"/>
      <c r="G201" s="50"/>
      <c r="H201" s="56"/>
    </row>
    <row r="202" ht="42.75" spans="1:8">
      <c r="A202" s="54"/>
      <c r="B202" s="49" t="s">
        <v>230</v>
      </c>
      <c r="C202" s="49" t="s">
        <v>382</v>
      </c>
      <c r="D202" s="51">
        <v>160700</v>
      </c>
      <c r="E202" s="50" t="s">
        <v>348</v>
      </c>
      <c r="F202" s="51" t="e">
        <f>F198-D202</f>
        <v>#REF!</v>
      </c>
      <c r="G202" s="73" t="s">
        <v>349</v>
      </c>
      <c r="H202" s="49"/>
    </row>
    <row r="203" ht="28.5" spans="1:8">
      <c r="A203" s="52" t="s">
        <v>350</v>
      </c>
      <c r="B203" s="50" t="s">
        <v>381</v>
      </c>
      <c r="C203" s="49" t="s">
        <v>382</v>
      </c>
      <c r="D203" s="51">
        <v>1300000</v>
      </c>
      <c r="E203" s="55" t="s">
        <v>343</v>
      </c>
      <c r="F203" s="51" t="e">
        <f>F202-D203</f>
        <v>#REF!</v>
      </c>
      <c r="G203" s="50" t="s">
        <v>344</v>
      </c>
      <c r="H203" s="49"/>
    </row>
    <row r="204" ht="42.75" spans="1:8">
      <c r="A204" s="54"/>
      <c r="B204" s="49" t="s">
        <v>230</v>
      </c>
      <c r="C204" s="49" t="s">
        <v>382</v>
      </c>
      <c r="D204" s="51">
        <v>200000</v>
      </c>
      <c r="E204" s="50" t="s">
        <v>348</v>
      </c>
      <c r="F204" s="51" t="e">
        <f>F203-D204</f>
        <v>#REF!</v>
      </c>
      <c r="G204" s="73" t="s">
        <v>349</v>
      </c>
      <c r="H204" s="49"/>
    </row>
    <row r="205" ht="36" spans="1:8">
      <c r="A205" s="52" t="s">
        <v>352</v>
      </c>
      <c r="B205" s="50" t="s">
        <v>381</v>
      </c>
      <c r="C205" s="49" t="s">
        <v>382</v>
      </c>
      <c r="D205" s="51">
        <v>20071</v>
      </c>
      <c r="E205" s="55" t="s">
        <v>343</v>
      </c>
      <c r="F205" s="51" t="e">
        <f>F204-D205</f>
        <v>#REF!</v>
      </c>
      <c r="G205" s="50" t="s">
        <v>344</v>
      </c>
      <c r="H205" s="56" t="s">
        <v>389</v>
      </c>
    </row>
    <row r="206" spans="1:8">
      <c r="A206" s="60"/>
      <c r="B206" s="50" t="s">
        <v>381</v>
      </c>
      <c r="C206" s="49" t="s">
        <v>382</v>
      </c>
      <c r="D206" s="51">
        <v>114929</v>
      </c>
      <c r="E206" s="55"/>
      <c r="F206" s="51"/>
      <c r="G206" s="50"/>
      <c r="H206" s="56"/>
    </row>
    <row r="207" spans="1:8">
      <c r="A207" s="60"/>
      <c r="B207" s="50" t="s">
        <v>381</v>
      </c>
      <c r="C207" s="49" t="s">
        <v>382</v>
      </c>
      <c r="D207" s="51">
        <v>660000</v>
      </c>
      <c r="E207" s="55"/>
      <c r="F207" s="51"/>
      <c r="G207" s="50"/>
      <c r="H207" s="56"/>
    </row>
    <row r="208" spans="1:8">
      <c r="A208" s="60"/>
      <c r="B208" s="50" t="s">
        <v>381</v>
      </c>
      <c r="C208" s="49" t="s">
        <v>382</v>
      </c>
      <c r="D208" s="51">
        <v>660000</v>
      </c>
      <c r="E208" s="55"/>
      <c r="F208" s="51"/>
      <c r="G208" s="50"/>
      <c r="H208" s="56"/>
    </row>
    <row r="209" ht="42.75" spans="1:8">
      <c r="A209" s="54"/>
      <c r="B209" s="49" t="s">
        <v>230</v>
      </c>
      <c r="C209" s="49" t="s">
        <v>382</v>
      </c>
      <c r="D209" s="51">
        <v>225000</v>
      </c>
      <c r="E209" s="50" t="s">
        <v>348</v>
      </c>
      <c r="F209" s="51" t="e">
        <f>F205-D209</f>
        <v>#REF!</v>
      </c>
      <c r="G209" s="73" t="s">
        <v>349</v>
      </c>
      <c r="H209" s="49"/>
    </row>
    <row r="210" ht="36" spans="1:8">
      <c r="A210" s="52" t="s">
        <v>346</v>
      </c>
      <c r="B210" s="50" t="s">
        <v>381</v>
      </c>
      <c r="C210" s="49" t="s">
        <v>382</v>
      </c>
      <c r="D210" s="51">
        <v>375071</v>
      </c>
      <c r="E210" s="55" t="s">
        <v>343</v>
      </c>
      <c r="F210" s="51" t="e">
        <f>F209-D210</f>
        <v>#REF!</v>
      </c>
      <c r="G210" s="50" t="s">
        <v>344</v>
      </c>
      <c r="H210" s="56" t="s">
        <v>390</v>
      </c>
    </row>
    <row r="211" spans="1:8">
      <c r="A211" s="60"/>
      <c r="B211" s="50" t="s">
        <v>381</v>
      </c>
      <c r="C211" s="49" t="s">
        <v>382</v>
      </c>
      <c r="D211" s="51">
        <v>414929</v>
      </c>
      <c r="E211" s="55"/>
      <c r="F211" s="51"/>
      <c r="G211" s="50"/>
      <c r="H211" s="56"/>
    </row>
    <row r="212" spans="1:8">
      <c r="A212" s="60"/>
      <c r="B212" s="50" t="s">
        <v>381</v>
      </c>
      <c r="C212" s="49" t="s">
        <v>382</v>
      </c>
      <c r="D212" s="51">
        <v>660000</v>
      </c>
      <c r="E212" s="55"/>
      <c r="F212" s="51"/>
      <c r="G212" s="50"/>
      <c r="H212" s="56"/>
    </row>
    <row r="213" ht="42.75" spans="1:8">
      <c r="A213" s="54"/>
      <c r="B213" s="49" t="s">
        <v>230</v>
      </c>
      <c r="C213" s="49" t="s">
        <v>382</v>
      </c>
      <c r="D213" s="51">
        <v>220000</v>
      </c>
      <c r="E213" s="50" t="s">
        <v>348</v>
      </c>
      <c r="F213" s="51" t="e">
        <f>F210-D213</f>
        <v>#REF!</v>
      </c>
      <c r="G213" s="73" t="s">
        <v>349</v>
      </c>
      <c r="H213" s="49"/>
    </row>
    <row r="214" ht="36" spans="1:8">
      <c r="A214" s="60" t="s">
        <v>341</v>
      </c>
      <c r="B214" s="49" t="s">
        <v>391</v>
      </c>
      <c r="C214" s="49" t="s">
        <v>382</v>
      </c>
      <c r="D214" s="51">
        <v>100000</v>
      </c>
      <c r="E214" s="56" t="s">
        <v>392</v>
      </c>
      <c r="F214" s="51" t="e">
        <f>F213-D214</f>
        <v>#REF!</v>
      </c>
      <c r="G214" s="50" t="s">
        <v>393</v>
      </c>
      <c r="H214" s="49"/>
    </row>
    <row r="215" ht="28.5" spans="1:8">
      <c r="A215" s="60" t="s">
        <v>341</v>
      </c>
      <c r="B215" s="50" t="s">
        <v>381</v>
      </c>
      <c r="C215" s="49" t="s">
        <v>382</v>
      </c>
      <c r="D215" s="51">
        <v>660000</v>
      </c>
      <c r="E215" s="55" t="s">
        <v>343</v>
      </c>
      <c r="F215" s="51" t="e">
        <f>F214-D215</f>
        <v>#REF!</v>
      </c>
      <c r="G215" s="50" t="s">
        <v>344</v>
      </c>
      <c r="H215" s="56" t="s">
        <v>394</v>
      </c>
    </row>
    <row r="216" spans="1:8">
      <c r="A216" s="60"/>
      <c r="B216" s="50" t="s">
        <v>381</v>
      </c>
      <c r="C216" s="49" t="s">
        <v>382</v>
      </c>
      <c r="D216" s="51">
        <v>377700</v>
      </c>
      <c r="E216" s="55"/>
      <c r="F216" s="51"/>
      <c r="G216" s="50"/>
      <c r="H216" s="56"/>
    </row>
    <row r="217" spans="1:8">
      <c r="A217" s="60"/>
      <c r="B217" s="50" t="s">
        <v>381</v>
      </c>
      <c r="C217" s="49" t="s">
        <v>382</v>
      </c>
      <c r="D217" s="51">
        <v>64929</v>
      </c>
      <c r="E217" s="55"/>
      <c r="F217" s="51"/>
      <c r="G217" s="50"/>
      <c r="H217" s="56"/>
    </row>
    <row r="218" ht="36" spans="1:8">
      <c r="A218" s="54"/>
      <c r="B218" s="49" t="s">
        <v>230</v>
      </c>
      <c r="C218" s="49" t="s">
        <v>382</v>
      </c>
      <c r="D218" s="51">
        <v>230000</v>
      </c>
      <c r="E218" s="56" t="s">
        <v>392</v>
      </c>
      <c r="F218" s="51" t="e">
        <f>F215-D218</f>
        <v>#REF!</v>
      </c>
      <c r="G218" s="50" t="s">
        <v>393</v>
      </c>
      <c r="H218" s="49"/>
    </row>
  </sheetData>
  <mergeCells count="95">
    <mergeCell ref="A63:A65"/>
    <mergeCell ref="A98:A99"/>
    <mergeCell ref="A105:A106"/>
    <mergeCell ref="A107:A108"/>
    <mergeCell ref="A115:A116"/>
    <mergeCell ref="A126:A127"/>
    <mergeCell ref="A129:A130"/>
    <mergeCell ref="A131:A132"/>
    <mergeCell ref="A134:A135"/>
    <mergeCell ref="A146:A147"/>
    <mergeCell ref="A148:A150"/>
    <mergeCell ref="A151:A152"/>
    <mergeCell ref="A153:A154"/>
    <mergeCell ref="A155:A157"/>
    <mergeCell ref="A158:A159"/>
    <mergeCell ref="A160:A161"/>
    <mergeCell ref="A162:A163"/>
    <mergeCell ref="A176:A177"/>
    <mergeCell ref="A178:A179"/>
    <mergeCell ref="A180:A181"/>
    <mergeCell ref="A182:A183"/>
    <mergeCell ref="A195:A196"/>
    <mergeCell ref="A198:A202"/>
    <mergeCell ref="A203:A204"/>
    <mergeCell ref="A205:A209"/>
    <mergeCell ref="A210:A213"/>
    <mergeCell ref="A215:A218"/>
    <mergeCell ref="C46:C47"/>
    <mergeCell ref="C49:C50"/>
    <mergeCell ref="C52:C53"/>
    <mergeCell ref="C63:C65"/>
    <mergeCell ref="C67:C70"/>
    <mergeCell ref="C71:C72"/>
    <mergeCell ref="C73:C74"/>
    <mergeCell ref="C78:C79"/>
    <mergeCell ref="C83:C84"/>
    <mergeCell ref="C89:C90"/>
    <mergeCell ref="C98:C99"/>
    <mergeCell ref="C101:C103"/>
    <mergeCell ref="C112:C113"/>
    <mergeCell ref="C115:C116"/>
    <mergeCell ref="C126:C127"/>
    <mergeCell ref="C129:C130"/>
    <mergeCell ref="C134:C135"/>
    <mergeCell ref="C137:C138"/>
    <mergeCell ref="C139:C140"/>
    <mergeCell ref="C142:C144"/>
    <mergeCell ref="E3:E4"/>
    <mergeCell ref="E63:E65"/>
    <mergeCell ref="E67:E70"/>
    <mergeCell ref="E78:E79"/>
    <mergeCell ref="E83:E84"/>
    <mergeCell ref="E89:E90"/>
    <mergeCell ref="E142:E144"/>
    <mergeCell ref="G3:G4"/>
    <mergeCell ref="G63:G65"/>
    <mergeCell ref="G67:G70"/>
    <mergeCell ref="G78:G79"/>
    <mergeCell ref="G83:G84"/>
    <mergeCell ref="G89:G90"/>
    <mergeCell ref="G142:G144"/>
    <mergeCell ref="H17:H18"/>
    <mergeCell ref="H20:H21"/>
    <mergeCell ref="H22:H23"/>
    <mergeCell ref="H46:H47"/>
    <mergeCell ref="H49:H50"/>
    <mergeCell ref="H52:H53"/>
    <mergeCell ref="H63:H65"/>
    <mergeCell ref="H67:H70"/>
    <mergeCell ref="H71:H72"/>
    <mergeCell ref="H73:H74"/>
    <mergeCell ref="H78:H79"/>
    <mergeCell ref="H83:H84"/>
    <mergeCell ref="H89:H90"/>
    <mergeCell ref="H101:H103"/>
    <mergeCell ref="H112:H113"/>
    <mergeCell ref="H126:H127"/>
    <mergeCell ref="H129:H130"/>
    <mergeCell ref="H131:H132"/>
    <mergeCell ref="H134:H135"/>
    <mergeCell ref="H137:H138"/>
    <mergeCell ref="H139:H140"/>
    <mergeCell ref="H142:H144"/>
    <mergeCell ref="H146:H147"/>
    <mergeCell ref="H148:H150"/>
    <mergeCell ref="H151:H152"/>
    <mergeCell ref="H153:H154"/>
    <mergeCell ref="H155:H157"/>
    <mergeCell ref="H158:H159"/>
    <mergeCell ref="H160:H161"/>
    <mergeCell ref="H162:H163"/>
    <mergeCell ref="H176:H177"/>
    <mergeCell ref="H178:H179"/>
    <mergeCell ref="H182:H183"/>
    <mergeCell ref="H195:H19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5"/>
  <sheetViews>
    <sheetView tabSelected="1" workbookViewId="0">
      <selection activeCell="D7" sqref="D7"/>
    </sheetView>
  </sheetViews>
  <sheetFormatPr defaultColWidth="9" defaultRowHeight="14.25"/>
  <cols>
    <col min="1" max="1" width="49.375" style="14" customWidth="1"/>
    <col min="2" max="2" width="23.75" style="14" customWidth="1"/>
    <col min="3" max="3" width="12" style="14" customWidth="1"/>
    <col min="4" max="4" width="16.125" style="14" customWidth="1"/>
    <col min="5" max="5" width="32.5" style="14" customWidth="1"/>
    <col min="6" max="6" width="16.125" style="14" customWidth="1"/>
    <col min="7" max="7" width="21.125" style="14" customWidth="1"/>
    <col min="8" max="8" width="18" style="14" customWidth="1"/>
    <col min="9" max="10" width="9" style="11"/>
    <col min="11" max="11" width="16.125" style="14" customWidth="1"/>
    <col min="12" max="16384" width="9" style="11"/>
  </cols>
  <sheetData>
    <row r="1" s="11" customFormat="1" ht="57" customHeight="1" spans="1:11">
      <c r="A1" s="15"/>
      <c r="B1" s="15"/>
      <c r="C1" s="15" t="s">
        <v>0</v>
      </c>
      <c r="D1" s="15"/>
      <c r="E1" s="15"/>
      <c r="F1" s="15"/>
      <c r="G1" s="15"/>
      <c r="H1" s="15"/>
      <c r="J1" s="11" t="s">
        <v>1</v>
      </c>
      <c r="K1" s="14"/>
    </row>
    <row r="2" s="11" customFormat="1" ht="28" customHeight="1" spans="1:11">
      <c r="A2" s="16" t="s">
        <v>2</v>
      </c>
      <c r="B2" s="16" t="s">
        <v>3</v>
      </c>
      <c r="C2" s="16" t="s">
        <v>4</v>
      </c>
      <c r="D2" s="16" t="s">
        <v>5</v>
      </c>
      <c r="E2" s="16" t="s">
        <v>6</v>
      </c>
      <c r="F2" s="16" t="s">
        <v>7</v>
      </c>
      <c r="G2" s="16" t="s">
        <v>8</v>
      </c>
      <c r="H2" s="16" t="s">
        <v>9</v>
      </c>
      <c r="K2" s="14"/>
    </row>
    <row r="3" s="12" customFormat="1" ht="30" customHeight="1" spans="1:15">
      <c r="A3" s="17" t="s">
        <v>10</v>
      </c>
      <c r="B3" s="18" t="s">
        <v>11</v>
      </c>
      <c r="C3" s="18" t="s">
        <v>12</v>
      </c>
      <c r="D3" s="19">
        <v>4127278</v>
      </c>
      <c r="E3" s="20" t="s">
        <v>13</v>
      </c>
      <c r="F3" s="19" t="e">
        <f>#REF!-D3</f>
        <v>#REF!</v>
      </c>
      <c r="G3" s="20" t="s">
        <v>14</v>
      </c>
      <c r="H3" s="21"/>
      <c r="K3" s="28">
        <v>44946</v>
      </c>
      <c r="L3" s="12" t="s">
        <v>395</v>
      </c>
      <c r="M3" s="12" t="s">
        <v>396</v>
      </c>
      <c r="N3" s="12" t="s">
        <v>397</v>
      </c>
      <c r="O3" s="12" t="str">
        <f>L3&amp;M3&amp;N3</f>
        <v>2023年1月20日</v>
      </c>
    </row>
    <row r="4" s="12" customFormat="1" ht="30" customHeight="1" spans="1:15">
      <c r="A4" s="17" t="s">
        <v>15</v>
      </c>
      <c r="B4" s="18" t="s">
        <v>16</v>
      </c>
      <c r="C4" s="18" t="s">
        <v>17</v>
      </c>
      <c r="D4" s="19">
        <v>25000</v>
      </c>
      <c r="E4" s="17" t="s">
        <v>18</v>
      </c>
      <c r="F4" s="19" t="e">
        <f>#REF!-D4</f>
        <v>#REF!</v>
      </c>
      <c r="G4" s="17" t="s">
        <v>19</v>
      </c>
      <c r="H4" s="18"/>
      <c r="K4" s="28">
        <v>44957</v>
      </c>
      <c r="L4" s="12" t="s">
        <v>395</v>
      </c>
      <c r="M4" s="12" t="s">
        <v>396</v>
      </c>
      <c r="N4" s="12" t="s">
        <v>398</v>
      </c>
      <c r="O4" s="12" t="str">
        <f t="shared" ref="O4:O67" si="0">L4&amp;M4&amp;N4</f>
        <v>2023年1月31日</v>
      </c>
    </row>
    <row r="5" s="12" customFormat="1" ht="30" customHeight="1" spans="1:15">
      <c r="A5" s="22" t="s">
        <v>20</v>
      </c>
      <c r="B5" s="18" t="s">
        <v>21</v>
      </c>
      <c r="C5" s="18" t="s">
        <v>22</v>
      </c>
      <c r="D5" s="19">
        <v>87600</v>
      </c>
      <c r="E5" s="17" t="s">
        <v>23</v>
      </c>
      <c r="F5" s="19" t="e">
        <f t="shared" ref="F4:F66" si="1">F4-D5</f>
        <v>#REF!</v>
      </c>
      <c r="G5" s="17" t="s">
        <v>24</v>
      </c>
      <c r="H5" s="18"/>
      <c r="K5" s="28">
        <v>44971</v>
      </c>
      <c r="L5" s="12" t="s">
        <v>395</v>
      </c>
      <c r="M5" s="12" t="s">
        <v>399</v>
      </c>
      <c r="N5" s="12" t="s">
        <v>400</v>
      </c>
      <c r="O5" s="12" t="str">
        <f t="shared" si="0"/>
        <v>2023年2月14日</v>
      </c>
    </row>
    <row r="6" s="12" customFormat="1" ht="40" customHeight="1" spans="1:15">
      <c r="A6" s="22" t="s">
        <v>25</v>
      </c>
      <c r="B6" s="18" t="s">
        <v>26</v>
      </c>
      <c r="C6" s="18" t="s">
        <v>22</v>
      </c>
      <c r="D6" s="19">
        <v>12880</v>
      </c>
      <c r="E6" s="23" t="s">
        <v>27</v>
      </c>
      <c r="F6" s="19" t="e">
        <f t="shared" si="1"/>
        <v>#REF!</v>
      </c>
      <c r="G6" s="23" t="s">
        <v>28</v>
      </c>
      <c r="H6" s="18"/>
      <c r="K6" s="28">
        <v>44971</v>
      </c>
      <c r="L6" s="12" t="s">
        <v>395</v>
      </c>
      <c r="M6" s="12" t="s">
        <v>399</v>
      </c>
      <c r="N6" s="12" t="s">
        <v>400</v>
      </c>
      <c r="O6" s="12" t="str">
        <f t="shared" si="0"/>
        <v>2023年2月14日</v>
      </c>
    </row>
    <row r="7" s="12" customFormat="1" ht="30" customHeight="1" spans="1:15">
      <c r="A7" s="17" t="s">
        <v>29</v>
      </c>
      <c r="B7" s="18" t="s">
        <v>26</v>
      </c>
      <c r="C7" s="18" t="s">
        <v>22</v>
      </c>
      <c r="D7" s="19">
        <v>8000</v>
      </c>
      <c r="E7" s="23" t="s">
        <v>27</v>
      </c>
      <c r="F7" s="19" t="e">
        <f t="shared" si="1"/>
        <v>#REF!</v>
      </c>
      <c r="G7" s="23" t="s">
        <v>28</v>
      </c>
      <c r="H7" s="18"/>
      <c r="K7" s="28">
        <v>44971</v>
      </c>
      <c r="L7" s="12" t="s">
        <v>395</v>
      </c>
      <c r="M7" s="12" t="s">
        <v>399</v>
      </c>
      <c r="N7" s="12" t="s">
        <v>400</v>
      </c>
      <c r="O7" s="12" t="str">
        <f t="shared" si="0"/>
        <v>2023年2月14日</v>
      </c>
    </row>
    <row r="8" s="12" customFormat="1" ht="30" customHeight="1" spans="1:15">
      <c r="A8" s="17" t="s">
        <v>30</v>
      </c>
      <c r="B8" s="17" t="s">
        <v>31</v>
      </c>
      <c r="C8" s="18" t="s">
        <v>22</v>
      </c>
      <c r="D8" s="19">
        <v>15086</v>
      </c>
      <c r="E8" s="17" t="s">
        <v>32</v>
      </c>
      <c r="F8" s="19" t="e">
        <f t="shared" si="1"/>
        <v>#REF!</v>
      </c>
      <c r="G8" s="17" t="s">
        <v>33</v>
      </c>
      <c r="H8" s="18"/>
      <c r="K8" s="28">
        <v>44971</v>
      </c>
      <c r="L8" s="12" t="s">
        <v>395</v>
      </c>
      <c r="M8" s="12" t="s">
        <v>399</v>
      </c>
      <c r="N8" s="12" t="s">
        <v>400</v>
      </c>
      <c r="O8" s="12" t="str">
        <f t="shared" si="0"/>
        <v>2023年2月14日</v>
      </c>
    </row>
    <row r="9" s="12" customFormat="1" ht="30" customHeight="1" spans="1:15">
      <c r="A9" s="17" t="s">
        <v>34</v>
      </c>
      <c r="B9" s="18" t="s">
        <v>31</v>
      </c>
      <c r="C9" s="18" t="s">
        <v>22</v>
      </c>
      <c r="D9" s="19">
        <v>12892</v>
      </c>
      <c r="E9" s="17" t="s">
        <v>32</v>
      </c>
      <c r="F9" s="19" t="e">
        <f t="shared" si="1"/>
        <v>#REF!</v>
      </c>
      <c r="G9" s="17" t="s">
        <v>33</v>
      </c>
      <c r="H9" s="18"/>
      <c r="K9" s="28">
        <v>44971</v>
      </c>
      <c r="L9" s="12" t="s">
        <v>395</v>
      </c>
      <c r="M9" s="12" t="s">
        <v>399</v>
      </c>
      <c r="N9" s="12" t="s">
        <v>400</v>
      </c>
      <c r="O9" s="12" t="str">
        <f t="shared" si="0"/>
        <v>2023年2月14日</v>
      </c>
    </row>
    <row r="10" s="12" customFormat="1" ht="38" customHeight="1" spans="1:15">
      <c r="A10" s="17" t="s">
        <v>35</v>
      </c>
      <c r="B10" s="18" t="s">
        <v>26</v>
      </c>
      <c r="C10" s="18" t="s">
        <v>22</v>
      </c>
      <c r="D10" s="19">
        <v>19220</v>
      </c>
      <c r="E10" s="17" t="s">
        <v>36</v>
      </c>
      <c r="F10" s="19" t="e">
        <f t="shared" si="1"/>
        <v>#REF!</v>
      </c>
      <c r="G10" s="74" t="s">
        <v>37</v>
      </c>
      <c r="H10" s="18"/>
      <c r="K10" s="28">
        <v>44971</v>
      </c>
      <c r="L10" s="12" t="s">
        <v>395</v>
      </c>
      <c r="M10" s="12" t="s">
        <v>399</v>
      </c>
      <c r="N10" s="12" t="s">
        <v>400</v>
      </c>
      <c r="O10" s="12" t="str">
        <f t="shared" si="0"/>
        <v>2023年2月14日</v>
      </c>
    </row>
    <row r="11" s="12" customFormat="1" ht="30" customHeight="1" spans="1:15">
      <c r="A11" s="17" t="s">
        <v>38</v>
      </c>
      <c r="B11" s="17" t="s">
        <v>26</v>
      </c>
      <c r="C11" s="18" t="s">
        <v>22</v>
      </c>
      <c r="D11" s="19">
        <v>7120</v>
      </c>
      <c r="E11" s="17" t="s">
        <v>39</v>
      </c>
      <c r="F11" s="19" t="e">
        <f t="shared" si="1"/>
        <v>#REF!</v>
      </c>
      <c r="G11" s="17" t="s">
        <v>40</v>
      </c>
      <c r="H11" s="18"/>
      <c r="K11" s="28">
        <v>44971</v>
      </c>
      <c r="L11" s="12" t="s">
        <v>395</v>
      </c>
      <c r="M11" s="12" t="s">
        <v>399</v>
      </c>
      <c r="N11" s="12" t="s">
        <v>400</v>
      </c>
      <c r="O11" s="12" t="str">
        <f t="shared" si="0"/>
        <v>2023年2月14日</v>
      </c>
    </row>
    <row r="12" s="12" customFormat="1" ht="30" customHeight="1" spans="1:15">
      <c r="A12" s="17" t="s">
        <v>41</v>
      </c>
      <c r="B12" s="17" t="s">
        <v>42</v>
      </c>
      <c r="C12" s="18" t="s">
        <v>22</v>
      </c>
      <c r="D12" s="19">
        <v>13720</v>
      </c>
      <c r="E12" s="17" t="s">
        <v>43</v>
      </c>
      <c r="F12" s="19" t="e">
        <f t="shared" si="1"/>
        <v>#REF!</v>
      </c>
      <c r="G12" s="17" t="s">
        <v>44</v>
      </c>
      <c r="H12" s="18"/>
      <c r="K12" s="28">
        <v>44971</v>
      </c>
      <c r="L12" s="12" t="s">
        <v>395</v>
      </c>
      <c r="M12" s="12" t="s">
        <v>399</v>
      </c>
      <c r="N12" s="12" t="s">
        <v>400</v>
      </c>
      <c r="O12" s="12" t="str">
        <f t="shared" si="0"/>
        <v>2023年2月14日</v>
      </c>
    </row>
    <row r="13" s="12" customFormat="1" ht="30" customHeight="1" spans="1:15">
      <c r="A13" s="17" t="s">
        <v>45</v>
      </c>
      <c r="B13" s="18" t="s">
        <v>31</v>
      </c>
      <c r="C13" s="18" t="s">
        <v>22</v>
      </c>
      <c r="D13" s="19">
        <v>32600</v>
      </c>
      <c r="E13" s="17" t="s">
        <v>46</v>
      </c>
      <c r="F13" s="19" t="e">
        <f t="shared" si="1"/>
        <v>#REF!</v>
      </c>
      <c r="G13" s="17" t="s">
        <v>47</v>
      </c>
      <c r="H13" s="18"/>
      <c r="K13" s="28">
        <v>44971</v>
      </c>
      <c r="L13" s="12" t="s">
        <v>395</v>
      </c>
      <c r="M13" s="12" t="s">
        <v>399</v>
      </c>
      <c r="N13" s="12" t="s">
        <v>400</v>
      </c>
      <c r="O13" s="12" t="str">
        <f t="shared" si="0"/>
        <v>2023年2月14日</v>
      </c>
    </row>
    <row r="14" s="12" customFormat="1" ht="30" customHeight="1" spans="1:15">
      <c r="A14" s="17" t="s">
        <v>34</v>
      </c>
      <c r="B14" s="18" t="s">
        <v>26</v>
      </c>
      <c r="C14" s="18" t="s">
        <v>22</v>
      </c>
      <c r="D14" s="19">
        <v>4080</v>
      </c>
      <c r="E14" s="17" t="s">
        <v>36</v>
      </c>
      <c r="F14" s="19" t="e">
        <f t="shared" si="1"/>
        <v>#REF!</v>
      </c>
      <c r="G14" s="74" t="s">
        <v>37</v>
      </c>
      <c r="H14" s="18"/>
      <c r="K14" s="28">
        <v>44971</v>
      </c>
      <c r="L14" s="12" t="s">
        <v>395</v>
      </c>
      <c r="M14" s="12" t="s">
        <v>399</v>
      </c>
      <c r="N14" s="12" t="s">
        <v>400</v>
      </c>
      <c r="O14" s="12" t="str">
        <f t="shared" si="0"/>
        <v>2023年2月14日</v>
      </c>
    </row>
    <row r="15" s="12" customFormat="1" ht="30" customHeight="1" spans="1:15">
      <c r="A15" s="17" t="s">
        <v>48</v>
      </c>
      <c r="B15" s="18" t="s">
        <v>26</v>
      </c>
      <c r="C15" s="18" t="s">
        <v>22</v>
      </c>
      <c r="D15" s="19">
        <v>12000</v>
      </c>
      <c r="E15" s="17" t="s">
        <v>49</v>
      </c>
      <c r="F15" s="19" t="e">
        <f t="shared" si="1"/>
        <v>#REF!</v>
      </c>
      <c r="G15" s="17" t="s">
        <v>50</v>
      </c>
      <c r="H15" s="18"/>
      <c r="K15" s="28">
        <v>44971</v>
      </c>
      <c r="L15" s="12" t="s">
        <v>395</v>
      </c>
      <c r="M15" s="12" t="s">
        <v>399</v>
      </c>
      <c r="N15" s="12" t="s">
        <v>400</v>
      </c>
      <c r="O15" s="12" t="str">
        <f t="shared" si="0"/>
        <v>2023年2月14日</v>
      </c>
    </row>
    <row r="16" s="12" customFormat="1" ht="30" customHeight="1" spans="1:15">
      <c r="A16" s="22" t="s">
        <v>51</v>
      </c>
      <c r="B16" s="24" t="s">
        <v>31</v>
      </c>
      <c r="C16" s="18" t="s">
        <v>22</v>
      </c>
      <c r="D16" s="19">
        <v>375200</v>
      </c>
      <c r="E16" s="17" t="s">
        <v>23</v>
      </c>
      <c r="F16" s="19" t="e">
        <f t="shared" si="1"/>
        <v>#REF!</v>
      </c>
      <c r="G16" s="17" t="s">
        <v>24</v>
      </c>
      <c r="H16" s="25"/>
      <c r="K16" s="28">
        <v>44971</v>
      </c>
      <c r="L16" s="12" t="s">
        <v>395</v>
      </c>
      <c r="M16" s="12" t="s">
        <v>399</v>
      </c>
      <c r="N16" s="12" t="s">
        <v>400</v>
      </c>
      <c r="O16" s="12" t="str">
        <f t="shared" si="0"/>
        <v>2023年2月14日</v>
      </c>
    </row>
    <row r="17" s="12" customFormat="1" ht="48" customHeight="1" spans="1:15">
      <c r="A17" s="22" t="s">
        <v>52</v>
      </c>
      <c r="B17" s="24" t="s">
        <v>31</v>
      </c>
      <c r="C17" s="18" t="s">
        <v>22</v>
      </c>
      <c r="D17" s="19">
        <v>34600</v>
      </c>
      <c r="E17" s="17" t="s">
        <v>53</v>
      </c>
      <c r="F17" s="19" t="e">
        <f t="shared" si="1"/>
        <v>#REF!</v>
      </c>
      <c r="G17" s="17" t="s">
        <v>47</v>
      </c>
      <c r="H17" s="26"/>
      <c r="K17" s="28">
        <v>44971</v>
      </c>
      <c r="L17" s="12" t="s">
        <v>395</v>
      </c>
      <c r="M17" s="12" t="s">
        <v>399</v>
      </c>
      <c r="N17" s="12" t="s">
        <v>400</v>
      </c>
      <c r="O17" s="12" t="str">
        <f t="shared" si="0"/>
        <v>2023年2月14日</v>
      </c>
    </row>
    <row r="18" s="12" customFormat="1" ht="30" customHeight="1" spans="1:15">
      <c r="A18" s="17" t="s">
        <v>54</v>
      </c>
      <c r="B18" s="18" t="s">
        <v>55</v>
      </c>
      <c r="C18" s="18" t="s">
        <v>22</v>
      </c>
      <c r="D18" s="19">
        <v>567425</v>
      </c>
      <c r="E18" s="17" t="s">
        <v>46</v>
      </c>
      <c r="F18" s="19" t="e">
        <f t="shared" si="1"/>
        <v>#REF!</v>
      </c>
      <c r="G18" s="17" t="s">
        <v>56</v>
      </c>
      <c r="H18" s="18"/>
      <c r="K18" s="28">
        <v>44971</v>
      </c>
      <c r="L18" s="12" t="s">
        <v>395</v>
      </c>
      <c r="M18" s="12" t="s">
        <v>399</v>
      </c>
      <c r="N18" s="12" t="s">
        <v>400</v>
      </c>
      <c r="O18" s="12" t="str">
        <f t="shared" si="0"/>
        <v>2023年2月14日</v>
      </c>
    </row>
    <row r="19" s="12" customFormat="1" ht="30" customHeight="1" spans="1:15">
      <c r="A19" s="22" t="s">
        <v>57</v>
      </c>
      <c r="B19" s="18" t="s">
        <v>31</v>
      </c>
      <c r="C19" s="18" t="s">
        <v>22</v>
      </c>
      <c r="D19" s="19">
        <v>114000</v>
      </c>
      <c r="E19" s="17" t="s">
        <v>23</v>
      </c>
      <c r="F19" s="19" t="e">
        <f t="shared" si="1"/>
        <v>#REF!</v>
      </c>
      <c r="G19" s="17" t="s">
        <v>24</v>
      </c>
      <c r="H19" s="25"/>
      <c r="K19" s="28">
        <v>44971</v>
      </c>
      <c r="L19" s="12" t="s">
        <v>395</v>
      </c>
      <c r="M19" s="12" t="s">
        <v>399</v>
      </c>
      <c r="N19" s="12" t="s">
        <v>400</v>
      </c>
      <c r="O19" s="12" t="str">
        <f t="shared" si="0"/>
        <v>2023年2月14日</v>
      </c>
    </row>
    <row r="20" s="12" customFormat="1" ht="36" customHeight="1" spans="1:15">
      <c r="A20" s="22" t="s">
        <v>58</v>
      </c>
      <c r="B20" s="18" t="s">
        <v>31</v>
      </c>
      <c r="C20" s="18" t="s">
        <v>22</v>
      </c>
      <c r="D20" s="19">
        <v>143000</v>
      </c>
      <c r="E20" s="17" t="s">
        <v>23</v>
      </c>
      <c r="F20" s="19" t="e">
        <f t="shared" si="1"/>
        <v>#REF!</v>
      </c>
      <c r="G20" s="17" t="s">
        <v>24</v>
      </c>
      <c r="H20" s="26"/>
      <c r="K20" s="28">
        <v>44971</v>
      </c>
      <c r="L20" s="12" t="s">
        <v>395</v>
      </c>
      <c r="M20" s="12" t="s">
        <v>399</v>
      </c>
      <c r="N20" s="12" t="s">
        <v>400</v>
      </c>
      <c r="O20" s="12" t="str">
        <f t="shared" si="0"/>
        <v>2023年2月14日</v>
      </c>
    </row>
    <row r="21" s="12" customFormat="1" ht="30" customHeight="1" spans="1:15">
      <c r="A21" s="22" t="s">
        <v>38</v>
      </c>
      <c r="B21" s="18" t="s">
        <v>31</v>
      </c>
      <c r="C21" s="18" t="s">
        <v>22</v>
      </c>
      <c r="D21" s="19">
        <v>12372</v>
      </c>
      <c r="E21" s="17" t="s">
        <v>53</v>
      </c>
      <c r="F21" s="19" t="e">
        <f t="shared" si="1"/>
        <v>#REF!</v>
      </c>
      <c r="G21" s="17" t="s">
        <v>47</v>
      </c>
      <c r="H21" s="25"/>
      <c r="K21" s="28">
        <v>44971</v>
      </c>
      <c r="L21" s="12" t="s">
        <v>395</v>
      </c>
      <c r="M21" s="12" t="s">
        <v>399</v>
      </c>
      <c r="N21" s="12" t="s">
        <v>400</v>
      </c>
      <c r="O21" s="12" t="str">
        <f t="shared" si="0"/>
        <v>2023年2月14日</v>
      </c>
    </row>
    <row r="22" s="12" customFormat="1" ht="30" customHeight="1" spans="1:15">
      <c r="A22" s="22" t="s">
        <v>41</v>
      </c>
      <c r="B22" s="18" t="s">
        <v>26</v>
      </c>
      <c r="C22" s="18" t="s">
        <v>22</v>
      </c>
      <c r="D22" s="19">
        <v>13400</v>
      </c>
      <c r="E22" s="17" t="s">
        <v>59</v>
      </c>
      <c r="F22" s="19" t="e">
        <f t="shared" si="1"/>
        <v>#REF!</v>
      </c>
      <c r="G22" s="17" t="s">
        <v>60</v>
      </c>
      <c r="H22" s="26"/>
      <c r="K22" s="28">
        <v>44971</v>
      </c>
      <c r="L22" s="12" t="s">
        <v>395</v>
      </c>
      <c r="M22" s="12" t="s">
        <v>399</v>
      </c>
      <c r="N22" s="12" t="s">
        <v>400</v>
      </c>
      <c r="O22" s="12" t="str">
        <f t="shared" si="0"/>
        <v>2023年2月14日</v>
      </c>
    </row>
    <row r="23" s="12" customFormat="1" ht="30" customHeight="1" spans="1:15">
      <c r="A23" s="17" t="s">
        <v>30</v>
      </c>
      <c r="B23" s="18" t="s">
        <v>26</v>
      </c>
      <c r="C23" s="18" t="s">
        <v>22</v>
      </c>
      <c r="D23" s="19">
        <v>4780</v>
      </c>
      <c r="E23" s="17" t="s">
        <v>36</v>
      </c>
      <c r="F23" s="19" t="e">
        <f t="shared" si="1"/>
        <v>#REF!</v>
      </c>
      <c r="G23" s="74" t="s">
        <v>37</v>
      </c>
      <c r="H23" s="18"/>
      <c r="K23" s="28">
        <v>44971</v>
      </c>
      <c r="L23" s="12" t="s">
        <v>395</v>
      </c>
      <c r="M23" s="12" t="s">
        <v>399</v>
      </c>
      <c r="N23" s="12" t="s">
        <v>400</v>
      </c>
      <c r="O23" s="12" t="str">
        <f t="shared" si="0"/>
        <v>2023年2月14日</v>
      </c>
    </row>
    <row r="24" s="12" customFormat="1" ht="30" customHeight="1" spans="1:15">
      <c r="A24" s="17" t="s">
        <v>61</v>
      </c>
      <c r="B24" s="18" t="s">
        <v>31</v>
      </c>
      <c r="C24" s="18" t="s">
        <v>22</v>
      </c>
      <c r="D24" s="19">
        <v>38284</v>
      </c>
      <c r="E24" s="17" t="s">
        <v>32</v>
      </c>
      <c r="F24" s="19" t="e">
        <f t="shared" si="1"/>
        <v>#REF!</v>
      </c>
      <c r="G24" s="17" t="s">
        <v>33</v>
      </c>
      <c r="H24" s="18"/>
      <c r="K24" s="28">
        <v>44971</v>
      </c>
      <c r="L24" s="12" t="s">
        <v>395</v>
      </c>
      <c r="M24" s="12" t="s">
        <v>399</v>
      </c>
      <c r="N24" s="12" t="s">
        <v>400</v>
      </c>
      <c r="O24" s="12" t="str">
        <f t="shared" si="0"/>
        <v>2023年2月14日</v>
      </c>
    </row>
    <row r="25" s="12" customFormat="1" ht="30" customHeight="1" spans="1:15">
      <c r="A25" s="17" t="s">
        <v>62</v>
      </c>
      <c r="B25" s="18" t="s">
        <v>55</v>
      </c>
      <c r="C25" s="18" t="s">
        <v>22</v>
      </c>
      <c r="D25" s="19">
        <v>469490</v>
      </c>
      <c r="E25" s="17" t="s">
        <v>46</v>
      </c>
      <c r="F25" s="19" t="e">
        <f t="shared" si="1"/>
        <v>#REF!</v>
      </c>
      <c r="G25" s="17" t="s">
        <v>56</v>
      </c>
      <c r="H25" s="18"/>
      <c r="K25" s="28">
        <v>44971</v>
      </c>
      <c r="L25" s="12" t="s">
        <v>395</v>
      </c>
      <c r="M25" s="12" t="s">
        <v>399</v>
      </c>
      <c r="N25" s="12" t="s">
        <v>400</v>
      </c>
      <c r="O25" s="12" t="str">
        <f t="shared" si="0"/>
        <v>2023年2月14日</v>
      </c>
    </row>
    <row r="26" s="12" customFormat="1" ht="30" customHeight="1" spans="1:15">
      <c r="A26" s="17" t="s">
        <v>63</v>
      </c>
      <c r="B26" s="18" t="s">
        <v>26</v>
      </c>
      <c r="C26" s="18" t="s">
        <v>22</v>
      </c>
      <c r="D26" s="19">
        <v>2380</v>
      </c>
      <c r="E26" s="17" t="s">
        <v>39</v>
      </c>
      <c r="F26" s="19" t="e">
        <f t="shared" si="1"/>
        <v>#REF!</v>
      </c>
      <c r="G26" s="17" t="s">
        <v>40</v>
      </c>
      <c r="H26" s="18"/>
      <c r="K26" s="28">
        <v>44971</v>
      </c>
      <c r="L26" s="12" t="s">
        <v>395</v>
      </c>
      <c r="M26" s="12" t="s">
        <v>399</v>
      </c>
      <c r="N26" s="12" t="s">
        <v>400</v>
      </c>
      <c r="O26" s="12" t="str">
        <f t="shared" si="0"/>
        <v>2023年2月14日</v>
      </c>
    </row>
    <row r="27" s="12" customFormat="1" ht="30" customHeight="1" spans="1:15">
      <c r="A27" s="22" t="s">
        <v>57</v>
      </c>
      <c r="B27" s="18" t="s">
        <v>31</v>
      </c>
      <c r="C27" s="18" t="s">
        <v>22</v>
      </c>
      <c r="D27" s="19">
        <v>281700</v>
      </c>
      <c r="E27" s="17" t="s">
        <v>23</v>
      </c>
      <c r="F27" s="19" t="e">
        <f t="shared" si="1"/>
        <v>#REF!</v>
      </c>
      <c r="G27" s="17" t="s">
        <v>24</v>
      </c>
      <c r="H27" s="18"/>
      <c r="K27" s="28">
        <v>44971</v>
      </c>
      <c r="L27" s="12" t="s">
        <v>395</v>
      </c>
      <c r="M27" s="12" t="s">
        <v>399</v>
      </c>
      <c r="N27" s="12" t="s">
        <v>400</v>
      </c>
      <c r="O27" s="12" t="str">
        <f t="shared" si="0"/>
        <v>2023年2月14日</v>
      </c>
    </row>
    <row r="28" s="12" customFormat="1" ht="30" customHeight="1" spans="1:15">
      <c r="A28" s="17" t="s">
        <v>64</v>
      </c>
      <c r="B28" s="18" t="s">
        <v>26</v>
      </c>
      <c r="C28" s="18" t="s">
        <v>22</v>
      </c>
      <c r="D28" s="19">
        <v>65300</v>
      </c>
      <c r="E28" s="18" t="s">
        <v>27</v>
      </c>
      <c r="F28" s="19" t="e">
        <f t="shared" si="1"/>
        <v>#REF!</v>
      </c>
      <c r="G28" s="23" t="s">
        <v>28</v>
      </c>
      <c r="H28" s="18"/>
      <c r="K28" s="28">
        <v>44971</v>
      </c>
      <c r="L28" s="12" t="s">
        <v>395</v>
      </c>
      <c r="M28" s="12" t="s">
        <v>399</v>
      </c>
      <c r="N28" s="12" t="s">
        <v>400</v>
      </c>
      <c r="O28" s="12" t="str">
        <f t="shared" si="0"/>
        <v>2023年2月14日</v>
      </c>
    </row>
    <row r="29" s="12" customFormat="1" ht="30" customHeight="1" spans="1:15">
      <c r="A29" s="17" t="s">
        <v>65</v>
      </c>
      <c r="B29" s="18" t="s">
        <v>26</v>
      </c>
      <c r="C29" s="18" t="s">
        <v>22</v>
      </c>
      <c r="D29" s="19">
        <v>9200</v>
      </c>
      <c r="E29" s="18" t="s">
        <v>27</v>
      </c>
      <c r="F29" s="19" t="e">
        <f t="shared" si="1"/>
        <v>#REF!</v>
      </c>
      <c r="G29" s="23" t="s">
        <v>28</v>
      </c>
      <c r="H29" s="18"/>
      <c r="K29" s="28">
        <v>44971</v>
      </c>
      <c r="L29" s="12" t="s">
        <v>395</v>
      </c>
      <c r="M29" s="12" t="s">
        <v>399</v>
      </c>
      <c r="N29" s="12" t="s">
        <v>400</v>
      </c>
      <c r="O29" s="12" t="str">
        <f t="shared" si="0"/>
        <v>2023年2月14日</v>
      </c>
    </row>
    <row r="30" s="12" customFormat="1" ht="30" customHeight="1" spans="1:15">
      <c r="A30" s="17" t="s">
        <v>63</v>
      </c>
      <c r="B30" s="18" t="s">
        <v>31</v>
      </c>
      <c r="C30" s="18" t="s">
        <v>22</v>
      </c>
      <c r="D30" s="19">
        <v>4159</v>
      </c>
      <c r="E30" s="18" t="s">
        <v>53</v>
      </c>
      <c r="F30" s="19" t="e">
        <f t="shared" si="1"/>
        <v>#REF!</v>
      </c>
      <c r="G30" s="17" t="s">
        <v>47</v>
      </c>
      <c r="H30" s="18"/>
      <c r="K30" s="28">
        <v>44971</v>
      </c>
      <c r="L30" s="12" t="s">
        <v>395</v>
      </c>
      <c r="M30" s="12" t="s">
        <v>399</v>
      </c>
      <c r="N30" s="12" t="s">
        <v>400</v>
      </c>
      <c r="O30" s="12" t="str">
        <f t="shared" si="0"/>
        <v>2023年2月14日</v>
      </c>
    </row>
    <row r="31" s="12" customFormat="1" ht="30" customHeight="1" spans="1:15">
      <c r="A31" s="22" t="s">
        <v>66</v>
      </c>
      <c r="B31" s="18" t="s">
        <v>31</v>
      </c>
      <c r="C31" s="18" t="s">
        <v>22</v>
      </c>
      <c r="D31" s="19">
        <v>81600</v>
      </c>
      <c r="E31" s="17" t="s">
        <v>23</v>
      </c>
      <c r="F31" s="19" t="e">
        <f t="shared" si="1"/>
        <v>#REF!</v>
      </c>
      <c r="G31" s="17" t="s">
        <v>24</v>
      </c>
      <c r="H31" s="18"/>
      <c r="K31" s="28">
        <v>44971</v>
      </c>
      <c r="L31" s="12" t="s">
        <v>395</v>
      </c>
      <c r="M31" s="12" t="s">
        <v>399</v>
      </c>
      <c r="N31" s="12" t="s">
        <v>400</v>
      </c>
      <c r="O31" s="12" t="str">
        <f t="shared" si="0"/>
        <v>2023年2月14日</v>
      </c>
    </row>
    <row r="32" s="12" customFormat="1" ht="30" customHeight="1" spans="1:15">
      <c r="A32" s="17" t="s">
        <v>67</v>
      </c>
      <c r="B32" s="18" t="s">
        <v>26</v>
      </c>
      <c r="C32" s="18" t="s">
        <v>22</v>
      </c>
      <c r="D32" s="19">
        <v>56600</v>
      </c>
      <c r="E32" s="18" t="s">
        <v>27</v>
      </c>
      <c r="F32" s="19" t="e">
        <f t="shared" si="1"/>
        <v>#REF!</v>
      </c>
      <c r="G32" s="23" t="s">
        <v>28</v>
      </c>
      <c r="H32" s="18"/>
      <c r="K32" s="28">
        <v>44971</v>
      </c>
      <c r="L32" s="12" t="s">
        <v>395</v>
      </c>
      <c r="M32" s="12" t="s">
        <v>399</v>
      </c>
      <c r="N32" s="12" t="s">
        <v>400</v>
      </c>
      <c r="O32" s="12" t="str">
        <f t="shared" si="0"/>
        <v>2023年2月14日</v>
      </c>
    </row>
    <row r="33" s="12" customFormat="1" ht="30" customHeight="1" spans="1:15">
      <c r="A33" s="17" t="s">
        <v>61</v>
      </c>
      <c r="B33" s="18" t="s">
        <v>26</v>
      </c>
      <c r="C33" s="18" t="s">
        <v>68</v>
      </c>
      <c r="D33" s="19">
        <v>12700</v>
      </c>
      <c r="E33" s="18" t="s">
        <v>36</v>
      </c>
      <c r="F33" s="19" t="e">
        <f t="shared" si="1"/>
        <v>#REF!</v>
      </c>
      <c r="G33" s="74" t="s">
        <v>37</v>
      </c>
      <c r="H33" s="18"/>
      <c r="K33" s="28">
        <v>44974</v>
      </c>
      <c r="L33" s="12" t="s">
        <v>395</v>
      </c>
      <c r="M33" s="12" t="s">
        <v>399</v>
      </c>
      <c r="N33" s="12" t="s">
        <v>401</v>
      </c>
      <c r="O33" s="12" t="str">
        <f t="shared" si="0"/>
        <v>2023年2月17日</v>
      </c>
    </row>
    <row r="34" s="12" customFormat="1" ht="30" customHeight="1" spans="1:15">
      <c r="A34" s="17" t="s">
        <v>61</v>
      </c>
      <c r="B34" s="18" t="s">
        <v>69</v>
      </c>
      <c r="C34" s="18" t="s">
        <v>70</v>
      </c>
      <c r="D34" s="19">
        <v>810</v>
      </c>
      <c r="E34" s="18" t="s">
        <v>71</v>
      </c>
      <c r="F34" s="19" t="e">
        <f t="shared" si="1"/>
        <v>#REF!</v>
      </c>
      <c r="G34" s="17" t="s">
        <v>72</v>
      </c>
      <c r="H34" s="18"/>
      <c r="K34" s="28">
        <v>44984</v>
      </c>
      <c r="L34" s="12" t="s">
        <v>395</v>
      </c>
      <c r="M34" s="12" t="s">
        <v>399</v>
      </c>
      <c r="N34" s="12" t="s">
        <v>402</v>
      </c>
      <c r="O34" s="12" t="str">
        <f t="shared" si="0"/>
        <v>2023年2月27日</v>
      </c>
    </row>
    <row r="35" s="12" customFormat="1" ht="30" customHeight="1" spans="1:15">
      <c r="A35" s="17" t="s">
        <v>73</v>
      </c>
      <c r="B35" s="18" t="s">
        <v>21</v>
      </c>
      <c r="C35" s="18" t="s">
        <v>70</v>
      </c>
      <c r="D35" s="19">
        <v>9656</v>
      </c>
      <c r="E35" s="18" t="s">
        <v>74</v>
      </c>
      <c r="F35" s="19" t="e">
        <f t="shared" si="1"/>
        <v>#REF!</v>
      </c>
      <c r="G35" s="17" t="s">
        <v>75</v>
      </c>
      <c r="H35" s="18"/>
      <c r="K35" s="28">
        <v>44984</v>
      </c>
      <c r="L35" s="12" t="s">
        <v>395</v>
      </c>
      <c r="M35" s="12" t="s">
        <v>399</v>
      </c>
      <c r="N35" s="12" t="s">
        <v>402</v>
      </c>
      <c r="O35" s="12" t="str">
        <f t="shared" si="0"/>
        <v>2023年2月27日</v>
      </c>
    </row>
    <row r="36" s="12" customFormat="1" ht="30" customHeight="1" spans="1:15">
      <c r="A36" s="17" t="s">
        <v>73</v>
      </c>
      <c r="B36" s="18" t="s">
        <v>76</v>
      </c>
      <c r="C36" s="18" t="s">
        <v>70</v>
      </c>
      <c r="D36" s="19">
        <v>320000</v>
      </c>
      <c r="E36" s="17" t="s">
        <v>77</v>
      </c>
      <c r="F36" s="19" t="e">
        <f t="shared" si="1"/>
        <v>#REF!</v>
      </c>
      <c r="G36" s="17" t="s">
        <v>78</v>
      </c>
      <c r="H36" s="18"/>
      <c r="K36" s="28">
        <v>44984</v>
      </c>
      <c r="L36" s="12" t="s">
        <v>395</v>
      </c>
      <c r="M36" s="12" t="s">
        <v>399</v>
      </c>
      <c r="N36" s="12" t="s">
        <v>402</v>
      </c>
      <c r="O36" s="12" t="str">
        <f t="shared" si="0"/>
        <v>2023年2月27日</v>
      </c>
    </row>
    <row r="37" s="12" customFormat="1" ht="30" customHeight="1" spans="1:15">
      <c r="A37" s="17" t="s">
        <v>64</v>
      </c>
      <c r="B37" s="18" t="s">
        <v>31</v>
      </c>
      <c r="C37" s="18" t="s">
        <v>70</v>
      </c>
      <c r="D37" s="19">
        <v>14200</v>
      </c>
      <c r="E37" s="17" t="s">
        <v>53</v>
      </c>
      <c r="F37" s="19" t="e">
        <f t="shared" si="1"/>
        <v>#REF!</v>
      </c>
      <c r="G37" s="17" t="s">
        <v>47</v>
      </c>
      <c r="H37" s="18"/>
      <c r="K37" s="28">
        <v>44984</v>
      </c>
      <c r="L37" s="12" t="s">
        <v>395</v>
      </c>
      <c r="M37" s="12" t="s">
        <v>399</v>
      </c>
      <c r="N37" s="12" t="s">
        <v>402</v>
      </c>
      <c r="O37" s="12" t="str">
        <f t="shared" si="0"/>
        <v>2023年2月27日</v>
      </c>
    </row>
    <row r="38" s="12" customFormat="1" ht="30" customHeight="1" spans="1:15">
      <c r="A38" s="17" t="s">
        <v>29</v>
      </c>
      <c r="B38" s="18" t="s">
        <v>31</v>
      </c>
      <c r="C38" s="18" t="s">
        <v>70</v>
      </c>
      <c r="D38" s="19">
        <v>13040</v>
      </c>
      <c r="E38" s="18" t="s">
        <v>79</v>
      </c>
      <c r="F38" s="19" t="e">
        <f t="shared" si="1"/>
        <v>#REF!</v>
      </c>
      <c r="G38" s="17" t="s">
        <v>80</v>
      </c>
      <c r="H38" s="18"/>
      <c r="K38" s="28">
        <v>44984</v>
      </c>
      <c r="L38" s="12" t="s">
        <v>395</v>
      </c>
      <c r="M38" s="12" t="s">
        <v>399</v>
      </c>
      <c r="N38" s="12" t="s">
        <v>402</v>
      </c>
      <c r="O38" s="12" t="str">
        <f t="shared" si="0"/>
        <v>2023年2月27日</v>
      </c>
    </row>
    <row r="39" s="12" customFormat="1" ht="30" customHeight="1" spans="1:15">
      <c r="A39" s="17" t="s">
        <v>65</v>
      </c>
      <c r="B39" s="18" t="s">
        <v>31</v>
      </c>
      <c r="C39" s="18" t="s">
        <v>70</v>
      </c>
      <c r="D39" s="19">
        <v>14710</v>
      </c>
      <c r="E39" s="18" t="s">
        <v>79</v>
      </c>
      <c r="F39" s="19" t="e">
        <f t="shared" si="1"/>
        <v>#REF!</v>
      </c>
      <c r="G39" s="17" t="s">
        <v>80</v>
      </c>
      <c r="H39" s="18"/>
      <c r="K39" s="28">
        <v>44984</v>
      </c>
      <c r="L39" s="12" t="s">
        <v>395</v>
      </c>
      <c r="M39" s="12" t="s">
        <v>399</v>
      </c>
      <c r="N39" s="12" t="s">
        <v>402</v>
      </c>
      <c r="O39" s="12" t="str">
        <f t="shared" si="0"/>
        <v>2023年2月27日</v>
      </c>
    </row>
    <row r="40" s="12" customFormat="1" ht="30" customHeight="1" spans="1:15">
      <c r="A40" s="17" t="s">
        <v>67</v>
      </c>
      <c r="B40" s="18" t="s">
        <v>31</v>
      </c>
      <c r="C40" s="18" t="s">
        <v>70</v>
      </c>
      <c r="D40" s="19">
        <v>14000</v>
      </c>
      <c r="E40" s="17" t="s">
        <v>53</v>
      </c>
      <c r="F40" s="19" t="e">
        <f t="shared" si="1"/>
        <v>#REF!</v>
      </c>
      <c r="G40" s="17" t="s">
        <v>47</v>
      </c>
      <c r="H40" s="18"/>
      <c r="K40" s="28">
        <v>44984</v>
      </c>
      <c r="L40" s="12" t="s">
        <v>395</v>
      </c>
      <c r="M40" s="12" t="s">
        <v>399</v>
      </c>
      <c r="N40" s="12" t="s">
        <v>402</v>
      </c>
      <c r="O40" s="12" t="str">
        <f t="shared" si="0"/>
        <v>2023年2月27日</v>
      </c>
    </row>
    <row r="41" s="12" customFormat="1" ht="30" customHeight="1" spans="1:15">
      <c r="A41" s="17" t="s">
        <v>10</v>
      </c>
      <c r="B41" s="18" t="s">
        <v>76</v>
      </c>
      <c r="C41" s="18" t="s">
        <v>81</v>
      </c>
      <c r="D41" s="19">
        <v>6134405</v>
      </c>
      <c r="E41" s="18" t="s">
        <v>13</v>
      </c>
      <c r="F41" s="19" t="e">
        <f t="shared" si="1"/>
        <v>#REF!</v>
      </c>
      <c r="G41" s="17" t="s">
        <v>14</v>
      </c>
      <c r="H41" s="18"/>
      <c r="K41" s="28">
        <v>45002</v>
      </c>
      <c r="L41" s="12" t="s">
        <v>395</v>
      </c>
      <c r="M41" s="12" t="s">
        <v>403</v>
      </c>
      <c r="N41" s="12" t="s">
        <v>401</v>
      </c>
      <c r="O41" s="12" t="str">
        <f t="shared" si="0"/>
        <v>2023年3月17日</v>
      </c>
    </row>
    <row r="42" s="12" customFormat="1" ht="30" customHeight="1" spans="1:15">
      <c r="A42" s="17" t="s">
        <v>48</v>
      </c>
      <c r="B42" s="18" t="s">
        <v>55</v>
      </c>
      <c r="C42" s="18" t="s">
        <v>81</v>
      </c>
      <c r="D42" s="19">
        <v>379689</v>
      </c>
      <c r="E42" s="18" t="s">
        <v>82</v>
      </c>
      <c r="F42" s="19" t="e">
        <f t="shared" si="1"/>
        <v>#REF!</v>
      </c>
      <c r="G42" s="17" t="s">
        <v>83</v>
      </c>
      <c r="H42" s="18"/>
      <c r="K42" s="28">
        <v>45002</v>
      </c>
      <c r="L42" s="12" t="s">
        <v>395</v>
      </c>
      <c r="M42" s="12" t="s">
        <v>403</v>
      </c>
      <c r="N42" s="12" t="s">
        <v>401</v>
      </c>
      <c r="O42" s="12" t="str">
        <f t="shared" si="0"/>
        <v>2023年3月17日</v>
      </c>
    </row>
    <row r="43" s="12" customFormat="1" ht="30" customHeight="1" spans="1:15">
      <c r="A43" s="17" t="s">
        <v>41</v>
      </c>
      <c r="B43" s="18" t="s">
        <v>55</v>
      </c>
      <c r="C43" s="18" t="s">
        <v>84</v>
      </c>
      <c r="D43" s="19">
        <v>600687</v>
      </c>
      <c r="E43" s="17" t="s">
        <v>77</v>
      </c>
      <c r="F43" s="19" t="e">
        <f t="shared" si="1"/>
        <v>#REF!</v>
      </c>
      <c r="G43" s="17" t="s">
        <v>78</v>
      </c>
      <c r="H43" s="18"/>
      <c r="K43" s="28">
        <v>45009</v>
      </c>
      <c r="L43" s="12" t="s">
        <v>395</v>
      </c>
      <c r="M43" s="12" t="s">
        <v>403</v>
      </c>
      <c r="N43" s="12" t="s">
        <v>404</v>
      </c>
      <c r="O43" s="12" t="str">
        <f t="shared" si="0"/>
        <v>2023年3月24日</v>
      </c>
    </row>
    <row r="44" s="12" customFormat="1" ht="30" customHeight="1" spans="1:15">
      <c r="A44" s="17" t="s">
        <v>85</v>
      </c>
      <c r="B44" s="18" t="s">
        <v>55</v>
      </c>
      <c r="C44" s="18" t="s">
        <v>86</v>
      </c>
      <c r="D44" s="19">
        <v>62708</v>
      </c>
      <c r="E44" s="17" t="s">
        <v>46</v>
      </c>
      <c r="F44" s="19" t="e">
        <f t="shared" si="1"/>
        <v>#REF!</v>
      </c>
      <c r="G44" s="17" t="s">
        <v>56</v>
      </c>
      <c r="H44" s="18"/>
      <c r="K44" s="28">
        <v>45012</v>
      </c>
      <c r="L44" s="12" t="s">
        <v>395</v>
      </c>
      <c r="M44" s="12" t="s">
        <v>403</v>
      </c>
      <c r="N44" s="12" t="s">
        <v>402</v>
      </c>
      <c r="O44" s="12" t="str">
        <f t="shared" si="0"/>
        <v>2023年3月27日</v>
      </c>
    </row>
    <row r="45" s="12" customFormat="1" ht="30" customHeight="1" spans="1:15">
      <c r="A45" s="17" t="s">
        <v>87</v>
      </c>
      <c r="B45" s="18" t="s">
        <v>16</v>
      </c>
      <c r="C45" s="18" t="s">
        <v>86</v>
      </c>
      <c r="D45" s="19">
        <v>50696</v>
      </c>
      <c r="E45" s="18" t="s">
        <v>88</v>
      </c>
      <c r="F45" s="19" t="e">
        <f t="shared" si="1"/>
        <v>#REF!</v>
      </c>
      <c r="G45" s="17" t="s">
        <v>89</v>
      </c>
      <c r="H45" s="25" t="s">
        <v>90</v>
      </c>
      <c r="K45" s="28">
        <v>45012</v>
      </c>
      <c r="L45" s="12" t="s">
        <v>395</v>
      </c>
      <c r="M45" s="12" t="s">
        <v>403</v>
      </c>
      <c r="N45" s="12" t="s">
        <v>402</v>
      </c>
      <c r="O45" s="12" t="str">
        <f t="shared" si="0"/>
        <v>2023年3月27日</v>
      </c>
    </row>
    <row r="46" s="12" customFormat="1" ht="30" customHeight="1" spans="1:15">
      <c r="A46" s="17" t="s">
        <v>91</v>
      </c>
      <c r="B46" s="18" t="s">
        <v>16</v>
      </c>
      <c r="C46" s="18" t="s">
        <v>86</v>
      </c>
      <c r="D46" s="19">
        <v>95904</v>
      </c>
      <c r="E46" s="18" t="s">
        <v>88</v>
      </c>
      <c r="F46" s="19" t="e">
        <f t="shared" si="1"/>
        <v>#REF!</v>
      </c>
      <c r="G46" s="17" t="s">
        <v>89</v>
      </c>
      <c r="H46" s="26"/>
      <c r="K46" s="28">
        <v>45012</v>
      </c>
      <c r="L46" s="12" t="s">
        <v>395</v>
      </c>
      <c r="M46" s="12" t="s">
        <v>403</v>
      </c>
      <c r="N46" s="12" t="s">
        <v>402</v>
      </c>
      <c r="O46" s="12" t="str">
        <f t="shared" si="0"/>
        <v>2023年3月27日</v>
      </c>
    </row>
    <row r="47" s="12" customFormat="1" ht="30" customHeight="1" spans="1:15">
      <c r="A47" s="17" t="s">
        <v>63</v>
      </c>
      <c r="B47" s="18" t="s">
        <v>55</v>
      </c>
      <c r="C47" s="18" t="s">
        <v>86</v>
      </c>
      <c r="D47" s="19">
        <v>155340</v>
      </c>
      <c r="E47" s="18" t="s">
        <v>92</v>
      </c>
      <c r="F47" s="19" t="e">
        <f t="shared" si="1"/>
        <v>#REF!</v>
      </c>
      <c r="G47" s="17" t="s">
        <v>93</v>
      </c>
      <c r="H47" s="18"/>
      <c r="K47" s="28">
        <v>45012</v>
      </c>
      <c r="L47" s="12" t="s">
        <v>395</v>
      </c>
      <c r="M47" s="12" t="s">
        <v>403</v>
      </c>
      <c r="N47" s="12" t="s">
        <v>402</v>
      </c>
      <c r="O47" s="12" t="str">
        <f t="shared" si="0"/>
        <v>2023年3月27日</v>
      </c>
    </row>
    <row r="48" s="12" customFormat="1" ht="30" customHeight="1" spans="1:15">
      <c r="A48" s="17" t="s">
        <v>94</v>
      </c>
      <c r="B48" s="18" t="s">
        <v>95</v>
      </c>
      <c r="C48" s="18" t="s">
        <v>86</v>
      </c>
      <c r="D48" s="19">
        <v>111912</v>
      </c>
      <c r="E48" s="17" t="s">
        <v>43</v>
      </c>
      <c r="F48" s="19" t="e">
        <f t="shared" si="1"/>
        <v>#REF!</v>
      </c>
      <c r="G48" s="17" t="s">
        <v>44</v>
      </c>
      <c r="H48" s="25" t="s">
        <v>96</v>
      </c>
      <c r="K48" s="28">
        <v>45012</v>
      </c>
      <c r="L48" s="12" t="s">
        <v>395</v>
      </c>
      <c r="M48" s="12" t="s">
        <v>403</v>
      </c>
      <c r="N48" s="12" t="s">
        <v>402</v>
      </c>
      <c r="O48" s="12" t="str">
        <f t="shared" si="0"/>
        <v>2023年3月27日</v>
      </c>
    </row>
    <row r="49" s="12" customFormat="1" ht="30" customHeight="1" spans="1:15">
      <c r="A49" s="17" t="s">
        <v>97</v>
      </c>
      <c r="B49" s="18" t="s">
        <v>95</v>
      </c>
      <c r="C49" s="18" t="s">
        <v>86</v>
      </c>
      <c r="D49" s="19">
        <v>116720</v>
      </c>
      <c r="E49" s="17" t="s">
        <v>43</v>
      </c>
      <c r="F49" s="19" t="e">
        <f t="shared" si="1"/>
        <v>#REF!</v>
      </c>
      <c r="G49" s="17" t="s">
        <v>44</v>
      </c>
      <c r="H49" s="26"/>
      <c r="K49" s="28">
        <v>45012</v>
      </c>
      <c r="L49" s="12" t="s">
        <v>395</v>
      </c>
      <c r="M49" s="12" t="s">
        <v>403</v>
      </c>
      <c r="N49" s="12" t="s">
        <v>402</v>
      </c>
      <c r="O49" s="12" t="str">
        <f t="shared" si="0"/>
        <v>2023年3月27日</v>
      </c>
    </row>
    <row r="50" s="12" customFormat="1" ht="30" customHeight="1" spans="1:15">
      <c r="A50" s="17" t="s">
        <v>38</v>
      </c>
      <c r="B50" s="18" t="s">
        <v>55</v>
      </c>
      <c r="C50" s="18" t="s">
        <v>86</v>
      </c>
      <c r="D50" s="19">
        <v>384152</v>
      </c>
      <c r="E50" s="18" t="s">
        <v>92</v>
      </c>
      <c r="F50" s="19" t="e">
        <f t="shared" si="1"/>
        <v>#REF!</v>
      </c>
      <c r="G50" s="17" t="s">
        <v>93</v>
      </c>
      <c r="H50" s="18"/>
      <c r="K50" s="28">
        <v>45012</v>
      </c>
      <c r="L50" s="12" t="s">
        <v>395</v>
      </c>
      <c r="M50" s="12" t="s">
        <v>403</v>
      </c>
      <c r="N50" s="12" t="s">
        <v>402</v>
      </c>
      <c r="O50" s="12" t="str">
        <f t="shared" si="0"/>
        <v>2023年3月27日</v>
      </c>
    </row>
    <row r="51" s="12" customFormat="1" ht="30" customHeight="1" spans="1:15">
      <c r="A51" s="17" t="s">
        <v>64</v>
      </c>
      <c r="B51" s="18" t="s">
        <v>55</v>
      </c>
      <c r="C51" s="18" t="s">
        <v>86</v>
      </c>
      <c r="D51" s="19">
        <v>644474</v>
      </c>
      <c r="E51" s="17" t="s">
        <v>98</v>
      </c>
      <c r="F51" s="19" t="e">
        <f t="shared" si="1"/>
        <v>#REF!</v>
      </c>
      <c r="G51" s="17" t="s">
        <v>99</v>
      </c>
      <c r="H51" s="25" t="s">
        <v>100</v>
      </c>
      <c r="K51" s="28">
        <v>45012</v>
      </c>
      <c r="L51" s="12" t="s">
        <v>395</v>
      </c>
      <c r="M51" s="12" t="s">
        <v>403</v>
      </c>
      <c r="N51" s="12" t="s">
        <v>402</v>
      </c>
      <c r="O51" s="12" t="str">
        <f t="shared" si="0"/>
        <v>2023年3月27日</v>
      </c>
    </row>
    <row r="52" s="12" customFormat="1" ht="30" customHeight="1" spans="1:15">
      <c r="A52" s="17" t="s">
        <v>67</v>
      </c>
      <c r="B52" s="18" t="s">
        <v>55</v>
      </c>
      <c r="C52" s="18" t="s">
        <v>86</v>
      </c>
      <c r="D52" s="19">
        <v>540765</v>
      </c>
      <c r="E52" s="17" t="s">
        <v>98</v>
      </c>
      <c r="F52" s="19" t="e">
        <f t="shared" si="1"/>
        <v>#REF!</v>
      </c>
      <c r="G52" s="17" t="s">
        <v>99</v>
      </c>
      <c r="H52" s="26"/>
      <c r="K52" s="28">
        <v>45012</v>
      </c>
      <c r="L52" s="12" t="s">
        <v>395</v>
      </c>
      <c r="M52" s="12" t="s">
        <v>403</v>
      </c>
      <c r="N52" s="12" t="s">
        <v>402</v>
      </c>
      <c r="O52" s="12" t="str">
        <f t="shared" si="0"/>
        <v>2023年3月27日</v>
      </c>
    </row>
    <row r="53" s="12" customFormat="1" ht="30" customHeight="1" spans="1:15">
      <c r="A53" s="17" t="s">
        <v>101</v>
      </c>
      <c r="B53" s="18" t="s">
        <v>102</v>
      </c>
      <c r="C53" s="18" t="s">
        <v>103</v>
      </c>
      <c r="D53" s="19">
        <v>20000</v>
      </c>
      <c r="E53" s="17" t="s">
        <v>104</v>
      </c>
      <c r="F53" s="19" t="e">
        <f t="shared" si="1"/>
        <v>#REF!</v>
      </c>
      <c r="G53" s="17" t="s">
        <v>105</v>
      </c>
      <c r="H53" s="18"/>
      <c r="K53" s="28">
        <v>45013</v>
      </c>
      <c r="L53" s="12" t="s">
        <v>395</v>
      </c>
      <c r="M53" s="12" t="s">
        <v>403</v>
      </c>
      <c r="N53" s="12" t="s">
        <v>405</v>
      </c>
      <c r="O53" s="12" t="str">
        <f t="shared" si="0"/>
        <v>2023年3月28日</v>
      </c>
    </row>
    <row r="54" s="13" customFormat="1" ht="30" customHeight="1" spans="1:15">
      <c r="A54" s="17" t="s">
        <v>101</v>
      </c>
      <c r="B54" s="18" t="s">
        <v>102</v>
      </c>
      <c r="C54" s="18" t="s">
        <v>103</v>
      </c>
      <c r="D54" s="19">
        <v>18600</v>
      </c>
      <c r="E54" s="17" t="s">
        <v>104</v>
      </c>
      <c r="F54" s="19" t="e">
        <f t="shared" si="1"/>
        <v>#REF!</v>
      </c>
      <c r="G54" s="17" t="s">
        <v>105</v>
      </c>
      <c r="H54" s="18"/>
      <c r="K54" s="28">
        <v>45013</v>
      </c>
      <c r="L54" s="12" t="s">
        <v>395</v>
      </c>
      <c r="M54" s="12" t="s">
        <v>403</v>
      </c>
      <c r="N54" s="12" t="s">
        <v>405</v>
      </c>
      <c r="O54" s="12" t="str">
        <f t="shared" si="0"/>
        <v>2023年3月28日</v>
      </c>
    </row>
    <row r="55" s="12" customFormat="1" ht="30" customHeight="1" spans="1:15">
      <c r="A55" s="17" t="s">
        <v>406</v>
      </c>
      <c r="B55" s="18" t="s">
        <v>55</v>
      </c>
      <c r="C55" s="18" t="s">
        <v>103</v>
      </c>
      <c r="D55" s="19">
        <v>653443</v>
      </c>
      <c r="E55" s="17" t="s">
        <v>107</v>
      </c>
      <c r="F55" s="19" t="e">
        <f>F53-D55</f>
        <v>#REF!</v>
      </c>
      <c r="G55" s="17" t="s">
        <v>108</v>
      </c>
      <c r="H55" s="25" t="s">
        <v>407</v>
      </c>
      <c r="K55" s="28">
        <v>45013</v>
      </c>
      <c r="L55" s="12" t="s">
        <v>395</v>
      </c>
      <c r="M55" s="12" t="s">
        <v>403</v>
      </c>
      <c r="N55" s="12" t="s">
        <v>405</v>
      </c>
      <c r="O55" s="12" t="str">
        <f t="shared" si="0"/>
        <v>2023年3月28日</v>
      </c>
    </row>
    <row r="56" s="13" customFormat="1" ht="30" customHeight="1" spans="1:15">
      <c r="A56" s="17" t="s">
        <v>408</v>
      </c>
      <c r="B56" s="18" t="s">
        <v>55</v>
      </c>
      <c r="C56" s="18" t="s">
        <v>103</v>
      </c>
      <c r="D56" s="19">
        <v>503569</v>
      </c>
      <c r="E56" s="17" t="s">
        <v>107</v>
      </c>
      <c r="F56" s="19" t="e">
        <f>F54-D56</f>
        <v>#REF!</v>
      </c>
      <c r="G56" s="17" t="s">
        <v>108</v>
      </c>
      <c r="H56" s="27"/>
      <c r="K56" s="28">
        <v>45013</v>
      </c>
      <c r="L56" s="12" t="s">
        <v>395</v>
      </c>
      <c r="M56" s="12" t="s">
        <v>403</v>
      </c>
      <c r="N56" s="12" t="s">
        <v>405</v>
      </c>
      <c r="O56" s="12" t="str">
        <f t="shared" si="0"/>
        <v>2023年3月28日</v>
      </c>
    </row>
    <row r="57" s="12" customFormat="1" ht="30" customHeight="1" spans="1:15">
      <c r="A57" s="17" t="s">
        <v>109</v>
      </c>
      <c r="B57" s="18" t="s">
        <v>69</v>
      </c>
      <c r="C57" s="18" t="s">
        <v>103</v>
      </c>
      <c r="D57" s="19">
        <v>2982</v>
      </c>
      <c r="E57" s="17" t="s">
        <v>110</v>
      </c>
      <c r="F57" s="19" t="e">
        <f>F55-D57</f>
        <v>#REF!</v>
      </c>
      <c r="G57" s="17" t="s">
        <v>111</v>
      </c>
      <c r="H57" s="25" t="s">
        <v>409</v>
      </c>
      <c r="K57" s="28">
        <v>45013</v>
      </c>
      <c r="L57" s="12" t="s">
        <v>395</v>
      </c>
      <c r="M57" s="12" t="s">
        <v>403</v>
      </c>
      <c r="N57" s="12" t="s">
        <v>405</v>
      </c>
      <c r="O57" s="12" t="str">
        <f t="shared" si="0"/>
        <v>2023年3月28日</v>
      </c>
    </row>
    <row r="58" s="12" customFormat="1" ht="30" customHeight="1" spans="1:15">
      <c r="A58" s="17" t="s">
        <v>15</v>
      </c>
      <c r="B58" s="18" t="s">
        <v>69</v>
      </c>
      <c r="C58" s="18" t="s">
        <v>103</v>
      </c>
      <c r="D58" s="19">
        <v>5196</v>
      </c>
      <c r="E58" s="17" t="s">
        <v>110</v>
      </c>
      <c r="F58" s="19"/>
      <c r="G58" s="17" t="s">
        <v>111</v>
      </c>
      <c r="H58" s="26"/>
      <c r="K58" s="28">
        <v>45013</v>
      </c>
      <c r="L58" s="12" t="s">
        <v>395</v>
      </c>
      <c r="M58" s="12" t="s">
        <v>403</v>
      </c>
      <c r="N58" s="12" t="s">
        <v>405</v>
      </c>
      <c r="O58" s="12" t="str">
        <f t="shared" si="0"/>
        <v>2023年3月28日</v>
      </c>
    </row>
    <row r="59" s="12" customFormat="1" ht="30" customHeight="1" spans="1:15">
      <c r="A59" s="17" t="s">
        <v>112</v>
      </c>
      <c r="B59" s="18" t="s">
        <v>16</v>
      </c>
      <c r="C59" s="18" t="s">
        <v>103</v>
      </c>
      <c r="D59" s="19">
        <v>130600</v>
      </c>
      <c r="E59" s="18" t="s">
        <v>113</v>
      </c>
      <c r="F59" s="19" t="e">
        <f>F57-D59</f>
        <v>#REF!</v>
      </c>
      <c r="G59" s="17" t="s">
        <v>114</v>
      </c>
      <c r="H59" s="18"/>
      <c r="K59" s="28">
        <v>45013</v>
      </c>
      <c r="L59" s="12" t="s">
        <v>395</v>
      </c>
      <c r="M59" s="12" t="s">
        <v>403</v>
      </c>
      <c r="N59" s="12" t="s">
        <v>405</v>
      </c>
      <c r="O59" s="12" t="str">
        <f t="shared" si="0"/>
        <v>2023年3月28日</v>
      </c>
    </row>
    <row r="60" s="12" customFormat="1" ht="30" customHeight="1" spans="1:15">
      <c r="A60" s="17" t="s">
        <v>61</v>
      </c>
      <c r="B60" s="18" t="s">
        <v>55</v>
      </c>
      <c r="C60" s="18" t="s">
        <v>103</v>
      </c>
      <c r="D60" s="19">
        <v>319329</v>
      </c>
      <c r="E60" s="18" t="s">
        <v>115</v>
      </c>
      <c r="F60" s="19" t="e">
        <f t="shared" ref="F60:F74" si="2">F59-D60</f>
        <v>#REF!</v>
      </c>
      <c r="G60" s="17" t="s">
        <v>116</v>
      </c>
      <c r="H60" s="18"/>
      <c r="K60" s="28">
        <v>45013</v>
      </c>
      <c r="L60" s="12" t="s">
        <v>395</v>
      </c>
      <c r="M60" s="12" t="s">
        <v>403</v>
      </c>
      <c r="N60" s="12" t="s">
        <v>405</v>
      </c>
      <c r="O60" s="12" t="str">
        <f t="shared" si="0"/>
        <v>2023年3月28日</v>
      </c>
    </row>
    <row r="61" s="12" customFormat="1" ht="30" customHeight="1" spans="1:15">
      <c r="A61" s="17" t="s">
        <v>109</v>
      </c>
      <c r="B61" s="17" t="s">
        <v>117</v>
      </c>
      <c r="C61" s="18" t="s">
        <v>103</v>
      </c>
      <c r="D61" s="19">
        <v>45971</v>
      </c>
      <c r="E61" s="18" t="s">
        <v>118</v>
      </c>
      <c r="F61" s="19" t="e">
        <f t="shared" si="2"/>
        <v>#REF!</v>
      </c>
      <c r="G61" s="17" t="s">
        <v>119</v>
      </c>
      <c r="H61" s="18"/>
      <c r="K61" s="28">
        <v>45013</v>
      </c>
      <c r="L61" s="12" t="s">
        <v>395</v>
      </c>
      <c r="M61" s="12" t="s">
        <v>403</v>
      </c>
      <c r="N61" s="12" t="s">
        <v>405</v>
      </c>
      <c r="O61" s="12" t="str">
        <f t="shared" si="0"/>
        <v>2023年3月28日</v>
      </c>
    </row>
    <row r="62" s="12" customFormat="1" ht="30" customHeight="1" spans="1:15">
      <c r="A62" s="17" t="s">
        <v>120</v>
      </c>
      <c r="B62" s="18" t="s">
        <v>121</v>
      </c>
      <c r="C62" s="18" t="s">
        <v>103</v>
      </c>
      <c r="D62" s="19">
        <v>227760</v>
      </c>
      <c r="E62" s="18" t="s">
        <v>122</v>
      </c>
      <c r="F62" s="19" t="e">
        <f t="shared" si="2"/>
        <v>#REF!</v>
      </c>
      <c r="G62" s="17" t="s">
        <v>123</v>
      </c>
      <c r="H62" s="18"/>
      <c r="K62" s="28">
        <v>45013</v>
      </c>
      <c r="L62" s="12" t="s">
        <v>395</v>
      </c>
      <c r="M62" s="12" t="s">
        <v>403</v>
      </c>
      <c r="N62" s="12" t="s">
        <v>405</v>
      </c>
      <c r="O62" s="12" t="str">
        <f t="shared" si="0"/>
        <v>2023年3月28日</v>
      </c>
    </row>
    <row r="63" s="12" customFormat="1" ht="30" customHeight="1" spans="1:15">
      <c r="A63" s="17" t="s">
        <v>124</v>
      </c>
      <c r="B63" s="18" t="s">
        <v>21</v>
      </c>
      <c r="C63" s="18" t="s">
        <v>103</v>
      </c>
      <c r="D63" s="19">
        <v>696500</v>
      </c>
      <c r="E63" s="18" t="s">
        <v>125</v>
      </c>
      <c r="F63" s="19" t="e">
        <f t="shared" si="2"/>
        <v>#REF!</v>
      </c>
      <c r="G63" s="17" t="s">
        <v>126</v>
      </c>
      <c r="H63" s="18"/>
      <c r="K63" s="28">
        <v>45013</v>
      </c>
      <c r="L63" s="12" t="s">
        <v>395</v>
      </c>
      <c r="M63" s="12" t="s">
        <v>403</v>
      </c>
      <c r="N63" s="12" t="s">
        <v>405</v>
      </c>
      <c r="O63" s="12" t="str">
        <f t="shared" si="0"/>
        <v>2023年3月28日</v>
      </c>
    </row>
    <row r="64" s="12" customFormat="1" ht="30" customHeight="1" spans="1:15">
      <c r="A64" s="17" t="s">
        <v>109</v>
      </c>
      <c r="B64" s="18" t="s">
        <v>69</v>
      </c>
      <c r="C64" s="18" t="s">
        <v>103</v>
      </c>
      <c r="D64" s="19">
        <v>105686</v>
      </c>
      <c r="E64" s="18" t="s">
        <v>127</v>
      </c>
      <c r="F64" s="19" t="e">
        <f t="shared" si="2"/>
        <v>#REF!</v>
      </c>
      <c r="G64" s="17" t="s">
        <v>128</v>
      </c>
      <c r="H64" s="18"/>
      <c r="K64" s="28">
        <v>45013</v>
      </c>
      <c r="L64" s="12" t="s">
        <v>395</v>
      </c>
      <c r="M64" s="12" t="s">
        <v>403</v>
      </c>
      <c r="N64" s="12" t="s">
        <v>405</v>
      </c>
      <c r="O64" s="12" t="str">
        <f t="shared" si="0"/>
        <v>2023年3月28日</v>
      </c>
    </row>
    <row r="65" s="12" customFormat="1" ht="30" customHeight="1" spans="1:15">
      <c r="A65" s="20" t="s">
        <v>129</v>
      </c>
      <c r="B65" s="18" t="s">
        <v>26</v>
      </c>
      <c r="C65" s="18" t="s">
        <v>103</v>
      </c>
      <c r="D65" s="19">
        <v>1043363</v>
      </c>
      <c r="E65" s="20" t="s">
        <v>43</v>
      </c>
      <c r="F65" s="19" t="e">
        <f t="shared" si="2"/>
        <v>#REF!</v>
      </c>
      <c r="G65" s="20" t="s">
        <v>44</v>
      </c>
      <c r="H65" s="25" t="s">
        <v>130</v>
      </c>
      <c r="K65" s="28">
        <v>45013</v>
      </c>
      <c r="L65" s="12" t="s">
        <v>395</v>
      </c>
      <c r="M65" s="12" t="s">
        <v>403</v>
      </c>
      <c r="N65" s="12" t="s">
        <v>405</v>
      </c>
      <c r="O65" s="12" t="str">
        <f t="shared" si="0"/>
        <v>2023年3月28日</v>
      </c>
    </row>
    <row r="66" s="12" customFormat="1" ht="30" customHeight="1" spans="1:15">
      <c r="A66" s="29"/>
      <c r="B66" s="18" t="s">
        <v>31</v>
      </c>
      <c r="C66" s="18" t="s">
        <v>103</v>
      </c>
      <c r="D66" s="19">
        <v>2002140</v>
      </c>
      <c r="E66" s="29"/>
      <c r="F66" s="19" t="e">
        <f t="shared" si="2"/>
        <v>#REF!</v>
      </c>
      <c r="G66" s="29"/>
      <c r="H66" s="27"/>
      <c r="K66" s="28">
        <v>45013</v>
      </c>
      <c r="L66" s="12" t="s">
        <v>395</v>
      </c>
      <c r="M66" s="12" t="s">
        <v>403</v>
      </c>
      <c r="N66" s="12" t="s">
        <v>405</v>
      </c>
      <c r="O66" s="12" t="str">
        <f t="shared" si="0"/>
        <v>2023年3月28日</v>
      </c>
    </row>
    <row r="67" s="12" customFormat="1" ht="30" customHeight="1" spans="1:15">
      <c r="A67" s="30"/>
      <c r="B67" s="17" t="s">
        <v>131</v>
      </c>
      <c r="C67" s="18" t="s">
        <v>103</v>
      </c>
      <c r="D67" s="19">
        <v>66000</v>
      </c>
      <c r="E67" s="30"/>
      <c r="F67" s="19" t="e">
        <f t="shared" si="2"/>
        <v>#REF!</v>
      </c>
      <c r="G67" s="30"/>
      <c r="H67" s="26"/>
      <c r="K67" s="28">
        <v>45013</v>
      </c>
      <c r="L67" s="12" t="s">
        <v>395</v>
      </c>
      <c r="M67" s="12" t="s">
        <v>403</v>
      </c>
      <c r="N67" s="12" t="s">
        <v>405</v>
      </c>
      <c r="O67" s="12" t="str">
        <f t="shared" si="0"/>
        <v>2023年3月28日</v>
      </c>
    </row>
    <row r="68" s="12" customFormat="1" ht="30" customHeight="1" spans="1:15">
      <c r="A68" s="17" t="s">
        <v>109</v>
      </c>
      <c r="B68" s="18" t="s">
        <v>26</v>
      </c>
      <c r="C68" s="18" t="s">
        <v>103</v>
      </c>
      <c r="D68" s="19">
        <v>400000</v>
      </c>
      <c r="E68" s="18" t="s">
        <v>132</v>
      </c>
      <c r="F68" s="19" t="e">
        <f t="shared" si="2"/>
        <v>#REF!</v>
      </c>
      <c r="G68" s="17" t="s">
        <v>133</v>
      </c>
      <c r="H68" s="18"/>
      <c r="K68" s="28">
        <v>45013</v>
      </c>
      <c r="L68" s="12" t="s">
        <v>395</v>
      </c>
      <c r="M68" s="12" t="s">
        <v>403</v>
      </c>
      <c r="N68" s="12" t="s">
        <v>405</v>
      </c>
      <c r="O68" s="12" t="str">
        <f t="shared" ref="O68:O131" si="3">L68&amp;M68&amp;N68</f>
        <v>2023年3月28日</v>
      </c>
    </row>
    <row r="69" s="12" customFormat="1" ht="30" customHeight="1" spans="1:15">
      <c r="A69" s="17" t="s">
        <v>120</v>
      </c>
      <c r="B69" s="18" t="s">
        <v>134</v>
      </c>
      <c r="C69" s="18" t="s">
        <v>103</v>
      </c>
      <c r="D69" s="19">
        <v>492000</v>
      </c>
      <c r="E69" s="25" t="s">
        <v>135</v>
      </c>
      <c r="F69" s="19" t="e">
        <f t="shared" si="2"/>
        <v>#REF!</v>
      </c>
      <c r="G69" s="20" t="s">
        <v>136</v>
      </c>
      <c r="H69" s="25" t="s">
        <v>137</v>
      </c>
      <c r="K69" s="28">
        <v>45013</v>
      </c>
      <c r="L69" s="12" t="s">
        <v>395</v>
      </c>
      <c r="M69" s="12" t="s">
        <v>403</v>
      </c>
      <c r="N69" s="12" t="s">
        <v>405</v>
      </c>
      <c r="O69" s="12" t="str">
        <f t="shared" si="3"/>
        <v>2023年3月28日</v>
      </c>
    </row>
    <row r="70" s="12" customFormat="1" ht="30" customHeight="1" spans="1:15">
      <c r="A70" s="17" t="s">
        <v>138</v>
      </c>
      <c r="B70" s="18" t="s">
        <v>134</v>
      </c>
      <c r="C70" s="18" t="s">
        <v>103</v>
      </c>
      <c r="D70" s="19">
        <v>247792</v>
      </c>
      <c r="E70" s="27"/>
      <c r="F70" s="19" t="e">
        <f t="shared" si="2"/>
        <v>#REF!</v>
      </c>
      <c r="G70" s="29"/>
      <c r="H70" s="27"/>
      <c r="K70" s="28">
        <v>45013</v>
      </c>
      <c r="L70" s="12" t="s">
        <v>395</v>
      </c>
      <c r="M70" s="12" t="s">
        <v>403</v>
      </c>
      <c r="N70" s="12" t="s">
        <v>405</v>
      </c>
      <c r="O70" s="12" t="str">
        <f t="shared" si="3"/>
        <v>2023年3月28日</v>
      </c>
    </row>
    <row r="71" s="12" customFormat="1" ht="30" customHeight="1" spans="1:15">
      <c r="A71" s="17" t="s">
        <v>139</v>
      </c>
      <c r="B71" s="18" t="s">
        <v>134</v>
      </c>
      <c r="C71" s="18" t="s">
        <v>103</v>
      </c>
      <c r="D71" s="19">
        <v>107125</v>
      </c>
      <c r="E71" s="27"/>
      <c r="F71" s="19" t="e">
        <f t="shared" si="2"/>
        <v>#REF!</v>
      </c>
      <c r="G71" s="29"/>
      <c r="H71" s="27"/>
      <c r="K71" s="28">
        <v>45013</v>
      </c>
      <c r="L71" s="12" t="s">
        <v>395</v>
      </c>
      <c r="M71" s="12" t="s">
        <v>403</v>
      </c>
      <c r="N71" s="12" t="s">
        <v>405</v>
      </c>
      <c r="O71" s="12" t="str">
        <f t="shared" si="3"/>
        <v>2023年3月28日</v>
      </c>
    </row>
    <row r="72" s="12" customFormat="1" ht="30" customHeight="1" spans="1:15">
      <c r="A72" s="17" t="s">
        <v>140</v>
      </c>
      <c r="B72" s="18" t="s">
        <v>134</v>
      </c>
      <c r="C72" s="18" t="s">
        <v>103</v>
      </c>
      <c r="D72" s="19">
        <v>238252</v>
      </c>
      <c r="E72" s="26"/>
      <c r="F72" s="19" t="e">
        <f t="shared" si="2"/>
        <v>#REF!</v>
      </c>
      <c r="G72" s="30"/>
      <c r="H72" s="26"/>
      <c r="K72" s="28">
        <v>45013</v>
      </c>
      <c r="L72" s="12" t="s">
        <v>395</v>
      </c>
      <c r="M72" s="12" t="s">
        <v>403</v>
      </c>
      <c r="N72" s="12" t="s">
        <v>405</v>
      </c>
      <c r="O72" s="12" t="str">
        <f t="shared" si="3"/>
        <v>2023年3月28日</v>
      </c>
    </row>
    <row r="73" s="12" customFormat="1" ht="30" customHeight="1" spans="1:15">
      <c r="A73" s="17" t="s">
        <v>112</v>
      </c>
      <c r="B73" s="18" t="s">
        <v>31</v>
      </c>
      <c r="C73" s="18" t="s">
        <v>103</v>
      </c>
      <c r="D73" s="19">
        <v>267000</v>
      </c>
      <c r="E73" s="17" t="s">
        <v>141</v>
      </c>
      <c r="F73" s="19" t="e">
        <f t="shared" si="2"/>
        <v>#REF!</v>
      </c>
      <c r="G73" s="17" t="s">
        <v>142</v>
      </c>
      <c r="H73" s="25" t="s">
        <v>143</v>
      </c>
      <c r="K73" s="28">
        <v>45013</v>
      </c>
      <c r="L73" s="12" t="s">
        <v>395</v>
      </c>
      <c r="M73" s="12" t="s">
        <v>403</v>
      </c>
      <c r="N73" s="12" t="s">
        <v>405</v>
      </c>
      <c r="O73" s="12" t="str">
        <f t="shared" si="3"/>
        <v>2023年3月28日</v>
      </c>
    </row>
    <row r="74" s="12" customFormat="1" ht="30" customHeight="1" spans="1:15">
      <c r="A74" s="17" t="s">
        <v>144</v>
      </c>
      <c r="B74" s="18" t="s">
        <v>31</v>
      </c>
      <c r="C74" s="18" t="s">
        <v>103</v>
      </c>
      <c r="D74" s="19">
        <v>70000</v>
      </c>
      <c r="E74" s="17" t="s">
        <v>141</v>
      </c>
      <c r="F74" s="19" t="e">
        <f t="shared" si="2"/>
        <v>#REF!</v>
      </c>
      <c r="G74" s="17" t="s">
        <v>142</v>
      </c>
      <c r="H74" s="26"/>
      <c r="K74" s="28">
        <v>45013</v>
      </c>
      <c r="L74" s="12" t="s">
        <v>395</v>
      </c>
      <c r="M74" s="12" t="s">
        <v>403</v>
      </c>
      <c r="N74" s="12" t="s">
        <v>405</v>
      </c>
      <c r="O74" s="12" t="str">
        <f t="shared" si="3"/>
        <v>2023年3月28日</v>
      </c>
    </row>
    <row r="75" s="12" customFormat="1" ht="30" customHeight="1" spans="1:15">
      <c r="A75" s="17" t="s">
        <v>30</v>
      </c>
      <c r="B75" s="18" t="s">
        <v>55</v>
      </c>
      <c r="C75" s="18" t="s">
        <v>103</v>
      </c>
      <c r="D75" s="19">
        <v>45576</v>
      </c>
      <c r="E75" s="18" t="s">
        <v>145</v>
      </c>
      <c r="F75" s="19" t="e">
        <f t="shared" ref="F75:F84" si="4">F74-D75</f>
        <v>#REF!</v>
      </c>
      <c r="G75" s="17" t="s">
        <v>146</v>
      </c>
      <c r="H75" s="25" t="s">
        <v>147</v>
      </c>
      <c r="K75" s="28">
        <v>45013</v>
      </c>
      <c r="L75" s="12" t="s">
        <v>395</v>
      </c>
      <c r="M75" s="12" t="s">
        <v>403</v>
      </c>
      <c r="N75" s="12" t="s">
        <v>405</v>
      </c>
      <c r="O75" s="12" t="str">
        <f t="shared" si="3"/>
        <v>2023年3月28日</v>
      </c>
    </row>
    <row r="76" s="12" customFormat="1" ht="30" customHeight="1" spans="1:15">
      <c r="A76" s="17" t="s">
        <v>34</v>
      </c>
      <c r="B76" s="18" t="s">
        <v>55</v>
      </c>
      <c r="C76" s="18" t="s">
        <v>103</v>
      </c>
      <c r="D76" s="19">
        <v>284953</v>
      </c>
      <c r="E76" s="18" t="s">
        <v>145</v>
      </c>
      <c r="F76" s="19" t="e">
        <f t="shared" si="4"/>
        <v>#REF!</v>
      </c>
      <c r="G76" s="17" t="s">
        <v>146</v>
      </c>
      <c r="H76" s="26"/>
      <c r="K76" s="28">
        <v>45013</v>
      </c>
      <c r="L76" s="12" t="s">
        <v>395</v>
      </c>
      <c r="M76" s="12" t="s">
        <v>403</v>
      </c>
      <c r="N76" s="12" t="s">
        <v>405</v>
      </c>
      <c r="O76" s="12" t="str">
        <f t="shared" si="3"/>
        <v>2023年3月28日</v>
      </c>
    </row>
    <row r="77" s="12" customFormat="1" ht="30" customHeight="1" spans="1:15">
      <c r="A77" s="17" t="s">
        <v>148</v>
      </c>
      <c r="B77" s="18" t="s">
        <v>69</v>
      </c>
      <c r="C77" s="18" t="s">
        <v>103</v>
      </c>
      <c r="D77" s="19">
        <v>7200</v>
      </c>
      <c r="E77" s="18" t="s">
        <v>149</v>
      </c>
      <c r="F77" s="19" t="e">
        <f t="shared" si="4"/>
        <v>#REF!</v>
      </c>
      <c r="G77" s="17" t="s">
        <v>150</v>
      </c>
      <c r="H77" s="31" t="s">
        <v>151</v>
      </c>
      <c r="K77" s="28">
        <v>45013</v>
      </c>
      <c r="L77" s="12" t="s">
        <v>395</v>
      </c>
      <c r="M77" s="12" t="s">
        <v>403</v>
      </c>
      <c r="N77" s="12" t="s">
        <v>405</v>
      </c>
      <c r="O77" s="12" t="str">
        <f t="shared" si="3"/>
        <v>2023年3月28日</v>
      </c>
    </row>
    <row r="78" s="12" customFormat="1" ht="30" customHeight="1" spans="1:15">
      <c r="A78" s="17" t="s">
        <v>152</v>
      </c>
      <c r="B78" s="18" t="s">
        <v>26</v>
      </c>
      <c r="C78" s="18" t="s">
        <v>103</v>
      </c>
      <c r="D78" s="19">
        <v>100000</v>
      </c>
      <c r="E78" s="17" t="s">
        <v>153</v>
      </c>
      <c r="F78" s="19" t="e">
        <f t="shared" si="4"/>
        <v>#REF!</v>
      </c>
      <c r="G78" s="17" t="s">
        <v>154</v>
      </c>
      <c r="H78" s="18"/>
      <c r="K78" s="28">
        <v>45013</v>
      </c>
      <c r="L78" s="12" t="s">
        <v>395</v>
      </c>
      <c r="M78" s="12" t="s">
        <v>403</v>
      </c>
      <c r="N78" s="12" t="s">
        <v>405</v>
      </c>
      <c r="O78" s="12" t="str">
        <f t="shared" si="3"/>
        <v>2023年3月28日</v>
      </c>
    </row>
    <row r="79" s="12" customFormat="1" ht="30" customHeight="1" spans="1:15">
      <c r="A79" s="17" t="s">
        <v>316</v>
      </c>
      <c r="B79" s="18" t="s">
        <v>69</v>
      </c>
      <c r="C79" s="18" t="s">
        <v>103</v>
      </c>
      <c r="D79" s="19">
        <v>10424</v>
      </c>
      <c r="E79" s="18" t="s">
        <v>71</v>
      </c>
      <c r="F79" s="19" t="e">
        <f t="shared" si="4"/>
        <v>#REF!</v>
      </c>
      <c r="G79" s="17" t="s">
        <v>72</v>
      </c>
      <c r="H79" s="25" t="s">
        <v>410</v>
      </c>
      <c r="K79" s="28">
        <v>45013</v>
      </c>
      <c r="L79" s="12" t="s">
        <v>395</v>
      </c>
      <c r="M79" s="12" t="s">
        <v>403</v>
      </c>
      <c r="N79" s="12" t="s">
        <v>405</v>
      </c>
      <c r="O79" s="12" t="str">
        <f t="shared" si="3"/>
        <v>2023年3月28日</v>
      </c>
    </row>
    <row r="80" s="12" customFormat="1" ht="30" customHeight="1" spans="1:15">
      <c r="A80" s="17" t="s">
        <v>320</v>
      </c>
      <c r="B80" s="18" t="s">
        <v>69</v>
      </c>
      <c r="C80" s="18" t="s">
        <v>103</v>
      </c>
      <c r="D80" s="19">
        <v>6613</v>
      </c>
      <c r="E80" s="18" t="s">
        <v>71</v>
      </c>
      <c r="F80" s="19" t="e">
        <f t="shared" si="4"/>
        <v>#REF!</v>
      </c>
      <c r="G80" s="17" t="s">
        <v>72</v>
      </c>
      <c r="H80" s="27"/>
      <c r="K80" s="28">
        <v>45013</v>
      </c>
      <c r="L80" s="12" t="s">
        <v>395</v>
      </c>
      <c r="M80" s="12" t="s">
        <v>403</v>
      </c>
      <c r="N80" s="12" t="s">
        <v>405</v>
      </c>
      <c r="O80" s="12" t="str">
        <f t="shared" si="3"/>
        <v>2023年3月28日</v>
      </c>
    </row>
    <row r="81" s="12" customFormat="1" ht="30" customHeight="1" spans="1:15">
      <c r="A81" s="17" t="s">
        <v>318</v>
      </c>
      <c r="B81" s="18" t="s">
        <v>69</v>
      </c>
      <c r="C81" s="18" t="s">
        <v>103</v>
      </c>
      <c r="D81" s="19">
        <v>5377</v>
      </c>
      <c r="E81" s="18" t="s">
        <v>71</v>
      </c>
      <c r="F81" s="19" t="e">
        <f t="shared" si="4"/>
        <v>#REF!</v>
      </c>
      <c r="G81" s="17" t="s">
        <v>72</v>
      </c>
      <c r="H81" s="27"/>
      <c r="K81" s="28">
        <v>45013</v>
      </c>
      <c r="L81" s="12" t="s">
        <v>395</v>
      </c>
      <c r="M81" s="12" t="s">
        <v>403</v>
      </c>
      <c r="N81" s="12" t="s">
        <v>405</v>
      </c>
      <c r="O81" s="12" t="str">
        <f t="shared" si="3"/>
        <v>2023年3月28日</v>
      </c>
    </row>
    <row r="82" s="12" customFormat="1" ht="30" customHeight="1" spans="1:15">
      <c r="A82" s="17" t="s">
        <v>310</v>
      </c>
      <c r="B82" s="18" t="s">
        <v>69</v>
      </c>
      <c r="C82" s="18" t="s">
        <v>103</v>
      </c>
      <c r="D82" s="19">
        <v>6613</v>
      </c>
      <c r="E82" s="18" t="s">
        <v>71</v>
      </c>
      <c r="F82" s="19" t="e">
        <f t="shared" si="4"/>
        <v>#REF!</v>
      </c>
      <c r="G82" s="17" t="s">
        <v>72</v>
      </c>
      <c r="H82" s="27"/>
      <c r="K82" s="28">
        <v>45013</v>
      </c>
      <c r="L82" s="12" t="s">
        <v>395</v>
      </c>
      <c r="M82" s="12" t="s">
        <v>403</v>
      </c>
      <c r="N82" s="12" t="s">
        <v>405</v>
      </c>
      <c r="O82" s="12" t="str">
        <f t="shared" si="3"/>
        <v>2023年3月28日</v>
      </c>
    </row>
    <row r="83" s="12" customFormat="1" ht="30" customHeight="1" spans="1:15">
      <c r="A83" s="17" t="s">
        <v>314</v>
      </c>
      <c r="B83" s="18" t="s">
        <v>69</v>
      </c>
      <c r="C83" s="18" t="s">
        <v>103</v>
      </c>
      <c r="D83" s="19">
        <v>5377</v>
      </c>
      <c r="E83" s="18" t="s">
        <v>71</v>
      </c>
      <c r="F83" s="19" t="e">
        <f t="shared" si="4"/>
        <v>#REF!</v>
      </c>
      <c r="G83" s="17" t="s">
        <v>72</v>
      </c>
      <c r="H83" s="27"/>
      <c r="K83" s="28">
        <v>45013</v>
      </c>
      <c r="L83" s="12" t="s">
        <v>395</v>
      </c>
      <c r="M83" s="12" t="s">
        <v>403</v>
      </c>
      <c r="N83" s="12" t="s">
        <v>405</v>
      </c>
      <c r="O83" s="12" t="str">
        <f t="shared" si="3"/>
        <v>2023年3月28日</v>
      </c>
    </row>
    <row r="84" s="12" customFormat="1" ht="30" customHeight="1" spans="1:15">
      <c r="A84" s="17" t="s">
        <v>411</v>
      </c>
      <c r="B84" s="18" t="s">
        <v>69</v>
      </c>
      <c r="C84" s="18" t="s">
        <v>103</v>
      </c>
      <c r="D84" s="19">
        <v>5377</v>
      </c>
      <c r="E84" s="18" t="s">
        <v>71</v>
      </c>
      <c r="F84" s="19" t="e">
        <f t="shared" si="4"/>
        <v>#REF!</v>
      </c>
      <c r="G84" s="17" t="s">
        <v>72</v>
      </c>
      <c r="H84" s="27"/>
      <c r="K84" s="28">
        <v>45013</v>
      </c>
      <c r="L84" s="12" t="s">
        <v>395</v>
      </c>
      <c r="M84" s="12" t="s">
        <v>403</v>
      </c>
      <c r="N84" s="12" t="s">
        <v>405</v>
      </c>
      <c r="O84" s="12" t="str">
        <f t="shared" si="3"/>
        <v>2023年3月28日</v>
      </c>
    </row>
    <row r="85" s="12" customFormat="1" ht="30" customHeight="1" spans="1:15">
      <c r="A85" s="17" t="s">
        <v>29</v>
      </c>
      <c r="B85" s="18" t="s">
        <v>55</v>
      </c>
      <c r="C85" s="18" t="s">
        <v>103</v>
      </c>
      <c r="D85" s="19">
        <v>364243</v>
      </c>
      <c r="E85" s="20" t="s">
        <v>46</v>
      </c>
      <c r="F85" s="19" t="e">
        <f>F79-D85</f>
        <v>#REF!</v>
      </c>
      <c r="G85" s="20" t="s">
        <v>56</v>
      </c>
      <c r="H85" s="25" t="s">
        <v>156</v>
      </c>
      <c r="K85" s="28">
        <v>45013</v>
      </c>
      <c r="L85" s="12" t="s">
        <v>395</v>
      </c>
      <c r="M85" s="12" t="s">
        <v>403</v>
      </c>
      <c r="N85" s="12" t="s">
        <v>405</v>
      </c>
      <c r="O85" s="12" t="str">
        <f t="shared" si="3"/>
        <v>2023年3月28日</v>
      </c>
    </row>
    <row r="86" s="12" customFormat="1" ht="30" customHeight="1" spans="1:15">
      <c r="A86" s="17" t="s">
        <v>35</v>
      </c>
      <c r="B86" s="18" t="s">
        <v>55</v>
      </c>
      <c r="C86" s="18" t="s">
        <v>103</v>
      </c>
      <c r="D86" s="19">
        <v>1432452</v>
      </c>
      <c r="E86" s="30"/>
      <c r="F86" s="19" t="e">
        <f t="shared" ref="F85:F116" si="5">F85-D86</f>
        <v>#REF!</v>
      </c>
      <c r="G86" s="30"/>
      <c r="H86" s="26"/>
      <c r="K86" s="28">
        <v>45013</v>
      </c>
      <c r="L86" s="12" t="s">
        <v>395</v>
      </c>
      <c r="M86" s="12" t="s">
        <v>403</v>
      </c>
      <c r="N86" s="12" t="s">
        <v>405</v>
      </c>
      <c r="O86" s="12" t="str">
        <f t="shared" si="3"/>
        <v>2023年3月28日</v>
      </c>
    </row>
    <row r="87" s="12" customFormat="1" ht="30" customHeight="1" spans="1:15">
      <c r="A87" s="17" t="s">
        <v>129</v>
      </c>
      <c r="B87" s="18" t="s">
        <v>69</v>
      </c>
      <c r="C87" s="18" t="s">
        <v>103</v>
      </c>
      <c r="D87" s="19">
        <v>80800</v>
      </c>
      <c r="E87" s="18" t="s">
        <v>71</v>
      </c>
      <c r="F87" s="19" t="e">
        <f t="shared" si="5"/>
        <v>#REF!</v>
      </c>
      <c r="G87" s="17" t="s">
        <v>72</v>
      </c>
      <c r="H87" s="18"/>
      <c r="K87" s="28">
        <v>45013</v>
      </c>
      <c r="L87" s="12" t="s">
        <v>395</v>
      </c>
      <c r="M87" s="12" t="s">
        <v>403</v>
      </c>
      <c r="N87" s="12" t="s">
        <v>405</v>
      </c>
      <c r="O87" s="12" t="str">
        <f t="shared" si="3"/>
        <v>2023年3月28日</v>
      </c>
    </row>
    <row r="88" s="12" customFormat="1" ht="30" customHeight="1" spans="1:15">
      <c r="A88" s="17" t="s">
        <v>157</v>
      </c>
      <c r="B88" s="18" t="s">
        <v>158</v>
      </c>
      <c r="C88" s="18" t="s">
        <v>103</v>
      </c>
      <c r="D88" s="19">
        <v>279880</v>
      </c>
      <c r="E88" s="18" t="s">
        <v>159</v>
      </c>
      <c r="F88" s="19" t="e">
        <f t="shared" si="5"/>
        <v>#REF!</v>
      </c>
      <c r="G88" s="17" t="s">
        <v>160</v>
      </c>
      <c r="H88" s="18"/>
      <c r="K88" s="28">
        <v>45013</v>
      </c>
      <c r="L88" s="12" t="s">
        <v>395</v>
      </c>
      <c r="M88" s="12" t="s">
        <v>403</v>
      </c>
      <c r="N88" s="12" t="s">
        <v>405</v>
      </c>
      <c r="O88" s="12" t="str">
        <f t="shared" si="3"/>
        <v>2023年3月28日</v>
      </c>
    </row>
    <row r="89" s="12" customFormat="1" ht="30" customHeight="1" spans="1:15">
      <c r="A89" s="17" t="s">
        <v>87</v>
      </c>
      <c r="B89" s="18" t="s">
        <v>31</v>
      </c>
      <c r="C89" s="18" t="s">
        <v>161</v>
      </c>
      <c r="D89" s="19">
        <v>100000</v>
      </c>
      <c r="E89" s="18" t="s">
        <v>88</v>
      </c>
      <c r="F89" s="19" t="e">
        <f t="shared" si="5"/>
        <v>#REF!</v>
      </c>
      <c r="G89" s="17" t="s">
        <v>89</v>
      </c>
      <c r="H89" s="18"/>
      <c r="K89" s="28">
        <v>45015</v>
      </c>
      <c r="L89" s="12" t="s">
        <v>395</v>
      </c>
      <c r="M89" s="12" t="s">
        <v>403</v>
      </c>
      <c r="N89" s="12" t="s">
        <v>412</v>
      </c>
      <c r="O89" s="12" t="str">
        <f t="shared" si="3"/>
        <v>2023年3月30日</v>
      </c>
    </row>
    <row r="90" s="12" customFormat="1" ht="30" customHeight="1" spans="1:15">
      <c r="A90" s="17" t="s">
        <v>94</v>
      </c>
      <c r="B90" s="18" t="s">
        <v>162</v>
      </c>
      <c r="C90" s="18" t="s">
        <v>161</v>
      </c>
      <c r="D90" s="19">
        <v>831754</v>
      </c>
      <c r="E90" s="20" t="s">
        <v>46</v>
      </c>
      <c r="F90" s="19" t="e">
        <f t="shared" si="5"/>
        <v>#REF!</v>
      </c>
      <c r="G90" s="20" t="s">
        <v>56</v>
      </c>
      <c r="H90" s="25" t="s">
        <v>163</v>
      </c>
      <c r="K90" s="28">
        <v>45015</v>
      </c>
      <c r="L90" s="12" t="s">
        <v>395</v>
      </c>
      <c r="M90" s="12" t="s">
        <v>403</v>
      </c>
      <c r="N90" s="12" t="s">
        <v>412</v>
      </c>
      <c r="O90" s="12" t="str">
        <f t="shared" si="3"/>
        <v>2023年3月30日</v>
      </c>
    </row>
    <row r="91" s="12" customFormat="1" ht="30" customHeight="1" spans="1:15">
      <c r="A91" s="17" t="s">
        <v>97</v>
      </c>
      <c r="B91" s="18" t="s">
        <v>162</v>
      </c>
      <c r="C91" s="18" t="s">
        <v>161</v>
      </c>
      <c r="D91" s="19">
        <v>843430</v>
      </c>
      <c r="E91" s="30"/>
      <c r="F91" s="19" t="e">
        <f t="shared" si="5"/>
        <v>#REF!</v>
      </c>
      <c r="G91" s="30"/>
      <c r="H91" s="26"/>
      <c r="K91" s="28">
        <v>45015</v>
      </c>
      <c r="L91" s="12" t="s">
        <v>395</v>
      </c>
      <c r="M91" s="12" t="s">
        <v>403</v>
      </c>
      <c r="N91" s="12" t="s">
        <v>412</v>
      </c>
      <c r="O91" s="12" t="str">
        <f t="shared" si="3"/>
        <v>2023年3月30日</v>
      </c>
    </row>
    <row r="92" s="12" customFormat="1" ht="30" customHeight="1" spans="1:15">
      <c r="A92" s="17" t="s">
        <v>109</v>
      </c>
      <c r="B92" s="18" t="s">
        <v>31</v>
      </c>
      <c r="C92" s="18" t="s">
        <v>161</v>
      </c>
      <c r="D92" s="19">
        <v>319120</v>
      </c>
      <c r="E92" s="17" t="s">
        <v>164</v>
      </c>
      <c r="F92" s="19" t="e">
        <f t="shared" si="5"/>
        <v>#REF!</v>
      </c>
      <c r="G92" s="17" t="s">
        <v>165</v>
      </c>
      <c r="H92" s="18"/>
      <c r="K92" s="28">
        <v>45015</v>
      </c>
      <c r="L92" s="12" t="s">
        <v>395</v>
      </c>
      <c r="M92" s="12" t="s">
        <v>403</v>
      </c>
      <c r="N92" s="12" t="s">
        <v>412</v>
      </c>
      <c r="O92" s="12" t="str">
        <f t="shared" si="3"/>
        <v>2023年3月30日</v>
      </c>
    </row>
    <row r="93" s="12" customFormat="1" ht="30" customHeight="1" spans="1:15">
      <c r="A93" s="17" t="s">
        <v>101</v>
      </c>
      <c r="B93" s="18" t="s">
        <v>69</v>
      </c>
      <c r="C93" s="18" t="s">
        <v>161</v>
      </c>
      <c r="D93" s="19">
        <v>35810</v>
      </c>
      <c r="E93" s="18" t="s">
        <v>166</v>
      </c>
      <c r="F93" s="19" t="e">
        <f t="shared" si="5"/>
        <v>#REF!</v>
      </c>
      <c r="G93" s="17" t="s">
        <v>167</v>
      </c>
      <c r="H93" s="18"/>
      <c r="K93" s="28">
        <v>45015</v>
      </c>
      <c r="L93" s="12" t="s">
        <v>395</v>
      </c>
      <c r="M93" s="12" t="s">
        <v>403</v>
      </c>
      <c r="N93" s="12" t="s">
        <v>412</v>
      </c>
      <c r="O93" s="12" t="str">
        <f t="shared" si="3"/>
        <v>2023年3月30日</v>
      </c>
    </row>
    <row r="94" s="12" customFormat="1" ht="30" customHeight="1" spans="1:15">
      <c r="A94" s="17" t="s">
        <v>168</v>
      </c>
      <c r="B94" s="18" t="s">
        <v>55</v>
      </c>
      <c r="C94" s="18" t="s">
        <v>161</v>
      </c>
      <c r="D94" s="19">
        <v>88896</v>
      </c>
      <c r="E94" s="18" t="s">
        <v>169</v>
      </c>
      <c r="F94" s="19" t="e">
        <f t="shared" si="5"/>
        <v>#REF!</v>
      </c>
      <c r="G94" s="17" t="s">
        <v>170</v>
      </c>
      <c r="H94" s="18"/>
      <c r="K94" s="28">
        <v>45015</v>
      </c>
      <c r="L94" s="12" t="s">
        <v>395</v>
      </c>
      <c r="M94" s="12" t="s">
        <v>403</v>
      </c>
      <c r="N94" s="12" t="s">
        <v>412</v>
      </c>
      <c r="O94" s="12" t="str">
        <f t="shared" si="3"/>
        <v>2023年3月30日</v>
      </c>
    </row>
    <row r="95" s="12" customFormat="1" ht="30" customHeight="1" spans="1:15">
      <c r="A95" s="17" t="s">
        <v>87</v>
      </c>
      <c r="B95" s="18" t="s">
        <v>162</v>
      </c>
      <c r="C95" s="18" t="s">
        <v>171</v>
      </c>
      <c r="D95" s="19">
        <v>998396</v>
      </c>
      <c r="E95" s="17" t="s">
        <v>77</v>
      </c>
      <c r="F95" s="19" t="e">
        <f t="shared" si="5"/>
        <v>#REF!</v>
      </c>
      <c r="G95" s="17" t="s">
        <v>78</v>
      </c>
      <c r="H95" s="18"/>
      <c r="K95" s="28">
        <v>45016</v>
      </c>
      <c r="L95" s="12" t="s">
        <v>395</v>
      </c>
      <c r="M95" s="12" t="s">
        <v>403</v>
      </c>
      <c r="N95" s="12" t="s">
        <v>398</v>
      </c>
      <c r="O95" s="12" t="str">
        <f t="shared" si="3"/>
        <v>2023年3月31日</v>
      </c>
    </row>
    <row r="96" s="12" customFormat="1" ht="30" customHeight="1" spans="1:15">
      <c r="A96" s="17" t="s">
        <v>172</v>
      </c>
      <c r="B96" s="18" t="s">
        <v>55</v>
      </c>
      <c r="C96" s="18" t="s">
        <v>171</v>
      </c>
      <c r="D96" s="19">
        <v>495000</v>
      </c>
      <c r="E96" s="20" t="s">
        <v>173</v>
      </c>
      <c r="F96" s="19" t="e">
        <f t="shared" si="5"/>
        <v>#REF!</v>
      </c>
      <c r="G96" s="20" t="s">
        <v>174</v>
      </c>
      <c r="H96" s="25" t="s">
        <v>175</v>
      </c>
      <c r="K96" s="28">
        <v>45016</v>
      </c>
      <c r="L96" s="12" t="s">
        <v>395</v>
      </c>
      <c r="M96" s="12" t="s">
        <v>403</v>
      </c>
      <c r="N96" s="12" t="s">
        <v>398</v>
      </c>
      <c r="O96" s="12" t="str">
        <f t="shared" si="3"/>
        <v>2023年3月31日</v>
      </c>
    </row>
    <row r="97" s="12" customFormat="1" ht="30" customHeight="1" spans="1:15">
      <c r="A97" s="17" t="s">
        <v>176</v>
      </c>
      <c r="B97" s="18" t="s">
        <v>55</v>
      </c>
      <c r="C97" s="18" t="s">
        <v>171</v>
      </c>
      <c r="D97" s="19">
        <v>488206</v>
      </c>
      <c r="E97" s="30"/>
      <c r="F97" s="19" t="e">
        <f t="shared" si="5"/>
        <v>#REF!</v>
      </c>
      <c r="G97" s="30"/>
      <c r="H97" s="26"/>
      <c r="K97" s="28">
        <v>45016</v>
      </c>
      <c r="L97" s="12" t="s">
        <v>395</v>
      </c>
      <c r="M97" s="12" t="s">
        <v>403</v>
      </c>
      <c r="N97" s="12" t="s">
        <v>398</v>
      </c>
      <c r="O97" s="12" t="str">
        <f t="shared" si="3"/>
        <v>2023年3月31日</v>
      </c>
    </row>
    <row r="98" s="12" customFormat="1" ht="30" customHeight="1" spans="1:15">
      <c r="A98" s="17" t="s">
        <v>177</v>
      </c>
      <c r="B98" s="18" t="s">
        <v>69</v>
      </c>
      <c r="C98" s="18" t="s">
        <v>171</v>
      </c>
      <c r="D98" s="19">
        <v>55000</v>
      </c>
      <c r="E98" s="18" t="s">
        <v>178</v>
      </c>
      <c r="F98" s="19" t="e">
        <f t="shared" si="5"/>
        <v>#REF!</v>
      </c>
      <c r="G98" s="17" t="s">
        <v>179</v>
      </c>
      <c r="H98" s="18"/>
      <c r="K98" s="28">
        <v>45016</v>
      </c>
      <c r="L98" s="12" t="s">
        <v>395</v>
      </c>
      <c r="M98" s="12" t="s">
        <v>403</v>
      </c>
      <c r="N98" s="12" t="s">
        <v>398</v>
      </c>
      <c r="O98" s="12" t="str">
        <f t="shared" si="3"/>
        <v>2023年3月31日</v>
      </c>
    </row>
    <row r="99" s="12" customFormat="1" ht="30" customHeight="1" spans="1:15">
      <c r="A99" s="17" t="s">
        <v>101</v>
      </c>
      <c r="B99" s="18" t="s">
        <v>55</v>
      </c>
      <c r="C99" s="18" t="s">
        <v>171</v>
      </c>
      <c r="D99" s="19">
        <v>900000</v>
      </c>
      <c r="E99" s="18" t="s">
        <v>180</v>
      </c>
      <c r="F99" s="19" t="e">
        <f t="shared" si="5"/>
        <v>#REF!</v>
      </c>
      <c r="G99" s="17" t="s">
        <v>181</v>
      </c>
      <c r="H99" s="18"/>
      <c r="K99" s="28">
        <v>45016</v>
      </c>
      <c r="L99" s="12" t="s">
        <v>395</v>
      </c>
      <c r="M99" s="12" t="s">
        <v>403</v>
      </c>
      <c r="N99" s="12" t="s">
        <v>398</v>
      </c>
      <c r="O99" s="12" t="str">
        <f t="shared" si="3"/>
        <v>2023年3月31日</v>
      </c>
    </row>
    <row r="100" s="12" customFormat="1" ht="30" customHeight="1" spans="1:15">
      <c r="A100" s="17" t="s">
        <v>101</v>
      </c>
      <c r="B100" s="31" t="s">
        <v>182</v>
      </c>
      <c r="C100" s="18" t="s">
        <v>171</v>
      </c>
      <c r="D100" s="19">
        <v>130708</v>
      </c>
      <c r="E100" s="18" t="s">
        <v>183</v>
      </c>
      <c r="F100" s="19" t="e">
        <f t="shared" si="5"/>
        <v>#REF!</v>
      </c>
      <c r="G100" s="17" t="s">
        <v>184</v>
      </c>
      <c r="H100" s="18"/>
      <c r="K100" s="28">
        <v>45016</v>
      </c>
      <c r="L100" s="12" t="s">
        <v>395</v>
      </c>
      <c r="M100" s="12" t="s">
        <v>403</v>
      </c>
      <c r="N100" s="12" t="s">
        <v>398</v>
      </c>
      <c r="O100" s="12" t="str">
        <f t="shared" si="3"/>
        <v>2023年3月31日</v>
      </c>
    </row>
    <row r="101" s="12" customFormat="1" ht="30" customHeight="1" spans="1:15">
      <c r="A101" s="17" t="s">
        <v>109</v>
      </c>
      <c r="B101" s="18" t="s">
        <v>55</v>
      </c>
      <c r="C101" s="18" t="s">
        <v>171</v>
      </c>
      <c r="D101" s="19">
        <v>2879200</v>
      </c>
      <c r="E101" s="18" t="s">
        <v>185</v>
      </c>
      <c r="F101" s="19" t="e">
        <f t="shared" si="5"/>
        <v>#REF!</v>
      </c>
      <c r="G101" s="17" t="s">
        <v>186</v>
      </c>
      <c r="H101" s="18"/>
      <c r="K101" s="28">
        <v>45016</v>
      </c>
      <c r="L101" s="12" t="s">
        <v>395</v>
      </c>
      <c r="M101" s="12" t="s">
        <v>403</v>
      </c>
      <c r="N101" s="12" t="s">
        <v>398</v>
      </c>
      <c r="O101" s="12" t="str">
        <f t="shared" si="3"/>
        <v>2023年3月31日</v>
      </c>
    </row>
    <row r="102" s="12" customFormat="1" ht="30" customHeight="1" spans="1:15">
      <c r="A102" s="17" t="s">
        <v>91</v>
      </c>
      <c r="B102" s="18" t="s">
        <v>162</v>
      </c>
      <c r="C102" s="18" t="s">
        <v>171</v>
      </c>
      <c r="D102" s="19">
        <v>609114</v>
      </c>
      <c r="E102" s="17" t="s">
        <v>187</v>
      </c>
      <c r="F102" s="19" t="e">
        <f t="shared" si="5"/>
        <v>#REF!</v>
      </c>
      <c r="G102" s="17" t="s">
        <v>188</v>
      </c>
      <c r="H102" s="18"/>
      <c r="K102" s="28">
        <v>45016</v>
      </c>
      <c r="L102" s="12" t="s">
        <v>395</v>
      </c>
      <c r="M102" s="12" t="s">
        <v>403</v>
      </c>
      <c r="N102" s="12" t="s">
        <v>398</v>
      </c>
      <c r="O102" s="12" t="str">
        <f t="shared" si="3"/>
        <v>2023年3月31日</v>
      </c>
    </row>
    <row r="103" s="12" customFormat="1" ht="30" customHeight="1" spans="1:15">
      <c r="A103" s="17" t="s">
        <v>189</v>
      </c>
      <c r="B103" s="18" t="s">
        <v>190</v>
      </c>
      <c r="C103" s="18" t="s">
        <v>191</v>
      </c>
      <c r="D103" s="19">
        <v>5900</v>
      </c>
      <c r="E103" s="17" t="s">
        <v>192</v>
      </c>
      <c r="F103" s="19" t="e">
        <f t="shared" si="5"/>
        <v>#REF!</v>
      </c>
      <c r="G103" s="17" t="s">
        <v>193</v>
      </c>
      <c r="H103" s="18"/>
      <c r="K103" s="28">
        <v>45029</v>
      </c>
      <c r="L103" s="12" t="s">
        <v>395</v>
      </c>
      <c r="M103" s="12" t="s">
        <v>413</v>
      </c>
      <c r="N103" s="12" t="s">
        <v>414</v>
      </c>
      <c r="O103" s="12" t="str">
        <f t="shared" si="3"/>
        <v>2023年4月13日</v>
      </c>
    </row>
    <row r="104" s="12" customFormat="1" ht="30" customHeight="1" spans="1:15">
      <c r="A104" s="17" t="s">
        <v>87</v>
      </c>
      <c r="B104" s="18" t="s">
        <v>76</v>
      </c>
      <c r="C104" s="18" t="s">
        <v>194</v>
      </c>
      <c r="D104" s="19">
        <v>1080000</v>
      </c>
      <c r="E104" s="18" t="s">
        <v>92</v>
      </c>
      <c r="F104" s="19" t="e">
        <f t="shared" si="5"/>
        <v>#REF!</v>
      </c>
      <c r="G104" s="17" t="s">
        <v>78</v>
      </c>
      <c r="H104" s="18"/>
      <c r="K104" s="28">
        <v>45051</v>
      </c>
      <c r="L104" s="12" t="s">
        <v>395</v>
      </c>
      <c r="M104" s="12" t="s">
        <v>415</v>
      </c>
      <c r="N104" s="12" t="s">
        <v>416</v>
      </c>
      <c r="O104" s="12" t="str">
        <f t="shared" si="3"/>
        <v>2023年5月5日</v>
      </c>
    </row>
    <row r="105" s="12" customFormat="1" ht="30" customHeight="1" spans="1:15">
      <c r="A105" s="20" t="s">
        <v>91</v>
      </c>
      <c r="B105" s="18" t="s">
        <v>76</v>
      </c>
      <c r="C105" s="25" t="s">
        <v>194</v>
      </c>
      <c r="D105" s="19">
        <v>659250</v>
      </c>
      <c r="E105" s="17" t="s">
        <v>187</v>
      </c>
      <c r="F105" s="19" t="e">
        <f t="shared" si="5"/>
        <v>#REF!</v>
      </c>
      <c r="G105" s="17" t="s">
        <v>188</v>
      </c>
      <c r="H105" s="18"/>
      <c r="K105" s="35">
        <v>45051</v>
      </c>
      <c r="L105" s="12" t="s">
        <v>395</v>
      </c>
      <c r="M105" s="12" t="s">
        <v>415</v>
      </c>
      <c r="N105" s="12" t="s">
        <v>416</v>
      </c>
      <c r="O105" s="12" t="str">
        <f t="shared" si="3"/>
        <v>2023年5月5日</v>
      </c>
    </row>
    <row r="106" s="13" customFormat="1" ht="30" customHeight="1" spans="1:15">
      <c r="A106" s="29"/>
      <c r="B106" s="18" t="s">
        <v>195</v>
      </c>
      <c r="C106" s="25" t="s">
        <v>194</v>
      </c>
      <c r="D106" s="19">
        <v>219750</v>
      </c>
      <c r="E106" s="32" t="s">
        <v>196</v>
      </c>
      <c r="F106" s="19" t="e">
        <f t="shared" ref="F106:F114" si="6">F105-D106</f>
        <v>#REF!</v>
      </c>
      <c r="G106" s="17" t="s">
        <v>197</v>
      </c>
      <c r="H106" s="18"/>
      <c r="K106" s="35">
        <v>45051</v>
      </c>
      <c r="L106" s="12" t="s">
        <v>395</v>
      </c>
      <c r="M106" s="12" t="s">
        <v>415</v>
      </c>
      <c r="N106" s="12" t="s">
        <v>416</v>
      </c>
      <c r="O106" s="12" t="str">
        <f t="shared" si="3"/>
        <v>2023年5月5日</v>
      </c>
    </row>
    <row r="107" s="12" customFormat="1" ht="30" customHeight="1" spans="1:15">
      <c r="A107" s="17" t="s">
        <v>97</v>
      </c>
      <c r="B107" s="18" t="s">
        <v>26</v>
      </c>
      <c r="C107" s="18" t="s">
        <v>194</v>
      </c>
      <c r="D107" s="19">
        <v>31920</v>
      </c>
      <c r="E107" s="17" t="s">
        <v>198</v>
      </c>
      <c r="F107" s="19" t="e">
        <f>#REF!-D107</f>
        <v>#REF!</v>
      </c>
      <c r="G107" s="17" t="s">
        <v>199</v>
      </c>
      <c r="H107" s="18" t="s">
        <v>417</v>
      </c>
      <c r="K107" s="28">
        <v>45051</v>
      </c>
      <c r="L107" s="12" t="s">
        <v>395</v>
      </c>
      <c r="M107" s="12" t="s">
        <v>415</v>
      </c>
      <c r="N107" s="12" t="s">
        <v>416</v>
      </c>
      <c r="O107" s="12" t="str">
        <f t="shared" si="3"/>
        <v>2023年5月5日</v>
      </c>
    </row>
    <row r="108" s="12" customFormat="1" ht="30" customHeight="1" spans="1:15">
      <c r="A108" s="17" t="s">
        <v>87</v>
      </c>
      <c r="B108" s="18" t="s">
        <v>26</v>
      </c>
      <c r="C108" s="18" t="s">
        <v>200</v>
      </c>
      <c r="D108" s="19">
        <v>37800</v>
      </c>
      <c r="E108" s="17" t="s">
        <v>198</v>
      </c>
      <c r="F108" s="19" t="e">
        <f>#REF!-D108</f>
        <v>#REF!</v>
      </c>
      <c r="G108" s="17" t="s">
        <v>199</v>
      </c>
      <c r="H108" s="25" t="s">
        <v>201</v>
      </c>
      <c r="K108" s="28">
        <v>45054</v>
      </c>
      <c r="L108" s="12" t="s">
        <v>395</v>
      </c>
      <c r="M108" s="12" t="s">
        <v>415</v>
      </c>
      <c r="N108" s="12" t="s">
        <v>418</v>
      </c>
      <c r="O108" s="12" t="str">
        <f t="shared" si="3"/>
        <v>2023年5月8日</v>
      </c>
    </row>
    <row r="109" s="12" customFormat="1" ht="30" customHeight="1" spans="1:15">
      <c r="A109" s="17" t="s">
        <v>94</v>
      </c>
      <c r="B109" s="18" t="s">
        <v>26</v>
      </c>
      <c r="C109" s="18" t="s">
        <v>200</v>
      </c>
      <c r="D109" s="19">
        <v>30520</v>
      </c>
      <c r="E109" s="17" t="s">
        <v>198</v>
      </c>
      <c r="F109" s="19" t="e">
        <f t="shared" si="6"/>
        <v>#REF!</v>
      </c>
      <c r="G109" s="17" t="s">
        <v>199</v>
      </c>
      <c r="H109" s="26"/>
      <c r="K109" s="28">
        <v>45054</v>
      </c>
      <c r="L109" s="12" t="s">
        <v>395</v>
      </c>
      <c r="M109" s="12" t="s">
        <v>415</v>
      </c>
      <c r="N109" s="12" t="s">
        <v>418</v>
      </c>
      <c r="O109" s="12" t="str">
        <f t="shared" si="3"/>
        <v>2023年5月8日</v>
      </c>
    </row>
    <row r="110" s="12" customFormat="1" ht="30" customHeight="1" spans="1:15">
      <c r="A110" s="17" t="s">
        <v>91</v>
      </c>
      <c r="B110" s="18" t="s">
        <v>26</v>
      </c>
      <c r="C110" s="18" t="s">
        <v>200</v>
      </c>
      <c r="D110" s="19">
        <v>23240</v>
      </c>
      <c r="E110" s="18" t="s">
        <v>202</v>
      </c>
      <c r="F110" s="19" t="e">
        <f t="shared" si="6"/>
        <v>#REF!</v>
      </c>
      <c r="G110" s="17" t="s">
        <v>203</v>
      </c>
      <c r="H110" s="33"/>
      <c r="K110" s="28">
        <v>45054</v>
      </c>
      <c r="L110" s="12" t="s">
        <v>395</v>
      </c>
      <c r="M110" s="12" t="s">
        <v>415</v>
      </c>
      <c r="N110" s="12" t="s">
        <v>418</v>
      </c>
      <c r="O110" s="12" t="str">
        <f t="shared" si="3"/>
        <v>2023年5月8日</v>
      </c>
    </row>
    <row r="111" s="12" customFormat="1" ht="30" customHeight="1" spans="1:15">
      <c r="A111" s="20" t="s">
        <v>97</v>
      </c>
      <c r="B111" s="18" t="s">
        <v>76</v>
      </c>
      <c r="C111" s="18" t="s">
        <v>200</v>
      </c>
      <c r="D111" s="19">
        <v>292000</v>
      </c>
      <c r="E111" s="17" t="s">
        <v>46</v>
      </c>
      <c r="F111" s="19" t="e">
        <f t="shared" si="6"/>
        <v>#REF!</v>
      </c>
      <c r="G111" s="17" t="s">
        <v>56</v>
      </c>
      <c r="H111" s="18"/>
      <c r="K111" s="28">
        <v>45054</v>
      </c>
      <c r="L111" s="12" t="s">
        <v>395</v>
      </c>
      <c r="M111" s="12" t="s">
        <v>415</v>
      </c>
      <c r="N111" s="12" t="s">
        <v>418</v>
      </c>
      <c r="O111" s="12" t="str">
        <f t="shared" si="3"/>
        <v>2023年5月8日</v>
      </c>
    </row>
    <row r="112" s="12" customFormat="1" ht="30" customHeight="1" spans="1:15">
      <c r="A112" s="29"/>
      <c r="B112" s="18" t="s">
        <v>195</v>
      </c>
      <c r="C112" s="18" t="s">
        <v>200</v>
      </c>
      <c r="D112" s="19">
        <v>98000</v>
      </c>
      <c r="E112" s="32" t="s">
        <v>204</v>
      </c>
      <c r="F112" s="19" t="e">
        <f t="shared" si="6"/>
        <v>#REF!</v>
      </c>
      <c r="G112" s="17" t="s">
        <v>205</v>
      </c>
      <c r="H112" s="18"/>
      <c r="K112" s="28">
        <v>45054</v>
      </c>
      <c r="L112" s="12" t="s">
        <v>395</v>
      </c>
      <c r="M112" s="12" t="s">
        <v>415</v>
      </c>
      <c r="N112" s="12" t="s">
        <v>418</v>
      </c>
      <c r="O112" s="12" t="str">
        <f t="shared" si="3"/>
        <v>2023年5月8日</v>
      </c>
    </row>
    <row r="113" s="12" customFormat="1" ht="30" customHeight="1" spans="1:15">
      <c r="A113" s="20" t="s">
        <v>94</v>
      </c>
      <c r="B113" s="18" t="s">
        <v>76</v>
      </c>
      <c r="C113" s="18" t="s">
        <v>200</v>
      </c>
      <c r="D113" s="19">
        <v>570000</v>
      </c>
      <c r="E113" s="17" t="s">
        <v>46</v>
      </c>
      <c r="F113" s="19" t="e">
        <f t="shared" si="6"/>
        <v>#REF!</v>
      </c>
      <c r="G113" s="17" t="s">
        <v>56</v>
      </c>
      <c r="H113" s="18"/>
      <c r="K113" s="28">
        <v>45054</v>
      </c>
      <c r="L113" s="12" t="s">
        <v>395</v>
      </c>
      <c r="M113" s="12" t="s">
        <v>415</v>
      </c>
      <c r="N113" s="12" t="s">
        <v>418</v>
      </c>
      <c r="O113" s="12" t="str">
        <f t="shared" si="3"/>
        <v>2023年5月8日</v>
      </c>
    </row>
    <row r="114" s="12" customFormat="1" ht="30" customHeight="1" spans="1:15">
      <c r="A114" s="29"/>
      <c r="B114" s="18" t="s">
        <v>195</v>
      </c>
      <c r="C114" s="18" t="s">
        <v>200</v>
      </c>
      <c r="D114" s="19">
        <v>190000</v>
      </c>
      <c r="E114" s="23" t="s">
        <v>206</v>
      </c>
      <c r="F114" s="19" t="e">
        <f t="shared" si="6"/>
        <v>#REF!</v>
      </c>
      <c r="G114" s="17" t="s">
        <v>207</v>
      </c>
      <c r="H114" s="18"/>
      <c r="K114" s="28">
        <v>45054</v>
      </c>
      <c r="L114" s="12" t="s">
        <v>395</v>
      </c>
      <c r="M114" s="12" t="s">
        <v>415</v>
      </c>
      <c r="N114" s="12" t="s">
        <v>418</v>
      </c>
      <c r="O114" s="12" t="str">
        <f t="shared" si="3"/>
        <v>2023年5月8日</v>
      </c>
    </row>
    <row r="115" s="12" customFormat="1" ht="39" customHeight="1" spans="1:15">
      <c r="A115" s="17" t="s">
        <v>208</v>
      </c>
      <c r="B115" s="18" t="s">
        <v>195</v>
      </c>
      <c r="C115" s="18" t="s">
        <v>209</v>
      </c>
      <c r="D115" s="19">
        <v>360000</v>
      </c>
      <c r="E115" s="23" t="s">
        <v>210</v>
      </c>
      <c r="F115" s="19" t="e">
        <f>#REF!-D115</f>
        <v>#REF!</v>
      </c>
      <c r="G115" s="17" t="s">
        <v>211</v>
      </c>
      <c r="H115" s="18"/>
      <c r="K115" s="28">
        <v>45061</v>
      </c>
      <c r="L115" s="12" t="s">
        <v>395</v>
      </c>
      <c r="M115" s="12" t="s">
        <v>415</v>
      </c>
      <c r="N115" s="12" t="s">
        <v>419</v>
      </c>
      <c r="O115" s="12" t="str">
        <f t="shared" si="3"/>
        <v>2023年5月15日</v>
      </c>
    </row>
    <row r="116" s="12" customFormat="1" ht="28.5" spans="1:15">
      <c r="A116" s="17" t="s">
        <v>216</v>
      </c>
      <c r="B116" s="18" t="s">
        <v>76</v>
      </c>
      <c r="C116" s="18" t="s">
        <v>217</v>
      </c>
      <c r="D116" s="19">
        <v>2448000</v>
      </c>
      <c r="E116" s="17" t="s">
        <v>13</v>
      </c>
      <c r="F116" s="19" t="e">
        <f t="shared" ref="F116:F120" si="7">F115-D116</f>
        <v>#REF!</v>
      </c>
      <c r="G116" s="17" t="s">
        <v>14</v>
      </c>
      <c r="H116" s="25" t="s">
        <v>218</v>
      </c>
      <c r="K116" s="28">
        <v>45077</v>
      </c>
      <c r="L116" s="12" t="s">
        <v>395</v>
      </c>
      <c r="M116" s="12" t="s">
        <v>415</v>
      </c>
      <c r="N116" s="12" t="s">
        <v>398</v>
      </c>
      <c r="O116" s="12" t="str">
        <f t="shared" si="3"/>
        <v>2023年5月31日</v>
      </c>
    </row>
    <row r="117" s="12" customFormat="1" ht="55" customHeight="1" spans="1:15">
      <c r="A117" s="17" t="s">
        <v>216</v>
      </c>
      <c r="B117" s="18" t="s">
        <v>195</v>
      </c>
      <c r="C117" s="18" t="s">
        <v>217</v>
      </c>
      <c r="D117" s="19">
        <v>612000</v>
      </c>
      <c r="E117" s="23" t="s">
        <v>219</v>
      </c>
      <c r="F117" s="19" t="e">
        <f t="shared" si="7"/>
        <v>#REF!</v>
      </c>
      <c r="G117" s="17" t="s">
        <v>220</v>
      </c>
      <c r="H117" s="26"/>
      <c r="K117" s="28">
        <v>45077</v>
      </c>
      <c r="L117" s="12" t="s">
        <v>395</v>
      </c>
      <c r="M117" s="12" t="s">
        <v>415</v>
      </c>
      <c r="N117" s="12" t="s">
        <v>398</v>
      </c>
      <c r="O117" s="12" t="str">
        <f t="shared" si="3"/>
        <v>2023年5月31日</v>
      </c>
    </row>
    <row r="118" s="12" customFormat="1" ht="28.5" spans="1:15">
      <c r="A118" s="17" t="s">
        <v>221</v>
      </c>
      <c r="B118" s="18" t="s">
        <v>222</v>
      </c>
      <c r="C118" s="18" t="s">
        <v>223</v>
      </c>
      <c r="D118" s="19">
        <v>1621100</v>
      </c>
      <c r="E118" s="17" t="s">
        <v>224</v>
      </c>
      <c r="F118" s="19" t="e">
        <f>#REF!-D118</f>
        <v>#REF!</v>
      </c>
      <c r="G118" s="17" t="s">
        <v>225</v>
      </c>
      <c r="H118" s="18" t="s">
        <v>226</v>
      </c>
      <c r="K118" s="28">
        <v>45103</v>
      </c>
      <c r="L118" s="12" t="s">
        <v>395</v>
      </c>
      <c r="M118" s="12" t="s">
        <v>420</v>
      </c>
      <c r="N118" s="12" t="s">
        <v>421</v>
      </c>
      <c r="O118" s="12" t="str">
        <f t="shared" si="3"/>
        <v>2023年6月26日</v>
      </c>
    </row>
    <row r="119" s="11" customFormat="1" ht="28.5" spans="1:15">
      <c r="A119" s="20" t="s">
        <v>227</v>
      </c>
      <c r="B119" s="18" t="s">
        <v>76</v>
      </c>
      <c r="C119" s="34" t="s">
        <v>223</v>
      </c>
      <c r="D119" s="19">
        <v>532500</v>
      </c>
      <c r="E119" s="17" t="s">
        <v>46</v>
      </c>
      <c r="F119" s="19" t="e">
        <f t="shared" si="7"/>
        <v>#REF!</v>
      </c>
      <c r="G119" s="17" t="s">
        <v>228</v>
      </c>
      <c r="H119" s="18" t="s">
        <v>229</v>
      </c>
      <c r="K119" s="36">
        <v>45103</v>
      </c>
      <c r="L119" s="12" t="s">
        <v>395</v>
      </c>
      <c r="M119" s="12" t="s">
        <v>396</v>
      </c>
      <c r="N119" s="12" t="s">
        <v>397</v>
      </c>
      <c r="O119" s="12" t="str">
        <f t="shared" si="3"/>
        <v>2023年1月20日</v>
      </c>
    </row>
    <row r="120" s="11" customFormat="1" ht="36" spans="1:15">
      <c r="A120" s="30"/>
      <c r="B120" s="18" t="s">
        <v>230</v>
      </c>
      <c r="C120" s="34" t="s">
        <v>223</v>
      </c>
      <c r="D120" s="19">
        <v>177500</v>
      </c>
      <c r="E120" s="23" t="s">
        <v>204</v>
      </c>
      <c r="F120" s="19" t="e">
        <f t="shared" si="7"/>
        <v>#REF!</v>
      </c>
      <c r="G120" s="17" t="s">
        <v>231</v>
      </c>
      <c r="H120" s="18" t="s">
        <v>232</v>
      </c>
      <c r="K120" s="36">
        <v>45103</v>
      </c>
      <c r="L120" s="12" t="s">
        <v>395</v>
      </c>
      <c r="M120" s="12" t="s">
        <v>396</v>
      </c>
      <c r="N120" s="12" t="s">
        <v>397</v>
      </c>
      <c r="O120" s="12" t="str">
        <f t="shared" si="3"/>
        <v>2023年1月20日</v>
      </c>
    </row>
    <row r="121" s="12" customFormat="1" ht="28.5" spans="1:15">
      <c r="A121" s="17" t="s">
        <v>216</v>
      </c>
      <c r="B121" s="18" t="s">
        <v>233</v>
      </c>
      <c r="C121" s="18" t="s">
        <v>234</v>
      </c>
      <c r="D121" s="19">
        <v>29500</v>
      </c>
      <c r="E121" s="17" t="s">
        <v>235</v>
      </c>
      <c r="F121" s="19" t="e">
        <f>#REF!-D121</f>
        <v>#REF!</v>
      </c>
      <c r="G121" s="17" t="s">
        <v>236</v>
      </c>
      <c r="H121" s="18" t="s">
        <v>237</v>
      </c>
      <c r="K121" s="28">
        <v>45105</v>
      </c>
      <c r="L121" s="12" t="s">
        <v>395</v>
      </c>
      <c r="M121" s="12" t="s">
        <v>420</v>
      </c>
      <c r="N121" s="12" t="s">
        <v>405</v>
      </c>
      <c r="O121" s="12" t="str">
        <f t="shared" si="3"/>
        <v>2023年6月28日</v>
      </c>
    </row>
    <row r="122" s="12" customFormat="1" ht="28.5" spans="1:15">
      <c r="A122" s="17" t="s">
        <v>216</v>
      </c>
      <c r="B122" s="17" t="s">
        <v>238</v>
      </c>
      <c r="C122" s="18" t="s">
        <v>234</v>
      </c>
      <c r="D122" s="19">
        <v>29800</v>
      </c>
      <c r="E122" s="17" t="s">
        <v>239</v>
      </c>
      <c r="F122" s="19" t="e">
        <f>F121-D122</f>
        <v>#REF!</v>
      </c>
      <c r="G122" s="17" t="s">
        <v>240</v>
      </c>
      <c r="H122" s="18" t="s">
        <v>241</v>
      </c>
      <c r="K122" s="28">
        <v>45105</v>
      </c>
      <c r="L122" s="12" t="s">
        <v>395</v>
      </c>
      <c r="M122" s="12" t="s">
        <v>420</v>
      </c>
      <c r="N122" s="12" t="s">
        <v>405</v>
      </c>
      <c r="O122" s="12" t="str">
        <f t="shared" si="3"/>
        <v>2023年6月28日</v>
      </c>
    </row>
    <row r="123" s="12" customFormat="1" ht="28.5" spans="1:15">
      <c r="A123" s="17" t="s">
        <v>216</v>
      </c>
      <c r="B123" s="17" t="s">
        <v>248</v>
      </c>
      <c r="C123" s="18" t="s">
        <v>234</v>
      </c>
      <c r="D123" s="19">
        <v>21854</v>
      </c>
      <c r="E123" s="17" t="s">
        <v>249</v>
      </c>
      <c r="F123" s="19" t="e">
        <f>F126-D123</f>
        <v>#REF!</v>
      </c>
      <c r="G123" s="17" t="s">
        <v>250</v>
      </c>
      <c r="H123" s="18" t="s">
        <v>251</v>
      </c>
      <c r="K123" s="28">
        <v>45105</v>
      </c>
      <c r="L123" s="12" t="s">
        <v>395</v>
      </c>
      <c r="M123" s="12" t="s">
        <v>420</v>
      </c>
      <c r="N123" s="12" t="s">
        <v>405</v>
      </c>
      <c r="O123" s="12" t="str">
        <f t="shared" si="3"/>
        <v>2023年6月28日</v>
      </c>
    </row>
    <row r="124" s="12" customFormat="1" ht="28.5" spans="1:15">
      <c r="A124" s="17" t="s">
        <v>227</v>
      </c>
      <c r="B124" s="18" t="s">
        <v>21</v>
      </c>
      <c r="C124" s="18" t="s">
        <v>234</v>
      </c>
      <c r="D124" s="19">
        <v>29180</v>
      </c>
      <c r="E124" s="17" t="s">
        <v>43</v>
      </c>
      <c r="F124" s="19" t="e">
        <f>F123-D124</f>
        <v>#REF!</v>
      </c>
      <c r="G124" s="17" t="s">
        <v>252</v>
      </c>
      <c r="H124" s="18" t="s">
        <v>253</v>
      </c>
      <c r="K124" s="28">
        <v>45105</v>
      </c>
      <c r="L124" s="12" t="s">
        <v>395</v>
      </c>
      <c r="M124" s="12" t="s">
        <v>420</v>
      </c>
      <c r="N124" s="12" t="s">
        <v>397</v>
      </c>
      <c r="O124" s="12" t="str">
        <f t="shared" si="3"/>
        <v>2023年6月20日</v>
      </c>
    </row>
    <row r="125" s="12" customFormat="1" ht="28.5" spans="1:15">
      <c r="A125" s="17" t="s">
        <v>242</v>
      </c>
      <c r="B125" s="18" t="s">
        <v>21</v>
      </c>
      <c r="C125" s="18" t="s">
        <v>234</v>
      </c>
      <c r="D125" s="19">
        <v>27978</v>
      </c>
      <c r="E125" s="17" t="s">
        <v>43</v>
      </c>
      <c r="F125" s="19" t="e">
        <f t="shared" ref="F125:F131" si="8">F124-D125</f>
        <v>#REF!</v>
      </c>
      <c r="G125" s="17" t="s">
        <v>252</v>
      </c>
      <c r="H125" s="18" t="s">
        <v>254</v>
      </c>
      <c r="K125" s="28">
        <v>45105</v>
      </c>
      <c r="L125" s="12" t="s">
        <v>395</v>
      </c>
      <c r="M125" s="12" t="s">
        <v>420</v>
      </c>
      <c r="N125" s="12" t="s">
        <v>397</v>
      </c>
      <c r="O125" s="12" t="str">
        <f t="shared" si="3"/>
        <v>2023年6月20日</v>
      </c>
    </row>
    <row r="126" s="12" customFormat="1" ht="36" spans="1:15">
      <c r="A126" s="17" t="s">
        <v>242</v>
      </c>
      <c r="B126" s="18" t="s">
        <v>195</v>
      </c>
      <c r="C126" s="18" t="s">
        <v>234</v>
      </c>
      <c r="D126" s="19">
        <v>92500</v>
      </c>
      <c r="E126" s="23" t="s">
        <v>245</v>
      </c>
      <c r="F126" s="19" t="e">
        <f>F127-D126</f>
        <v>#REF!</v>
      </c>
      <c r="G126" s="17" t="s">
        <v>246</v>
      </c>
      <c r="H126" s="18" t="s">
        <v>247</v>
      </c>
      <c r="K126" s="28">
        <v>45105</v>
      </c>
      <c r="L126" s="12" t="s">
        <v>395</v>
      </c>
      <c r="M126" s="12" t="s">
        <v>420</v>
      </c>
      <c r="N126" s="12" t="s">
        <v>397</v>
      </c>
      <c r="O126" s="12" t="str">
        <f t="shared" si="3"/>
        <v>2023年6月20日</v>
      </c>
    </row>
    <row r="127" s="12" customFormat="1" ht="28.5" spans="1:15">
      <c r="A127" s="17" t="s">
        <v>242</v>
      </c>
      <c r="B127" s="18" t="s">
        <v>76</v>
      </c>
      <c r="C127" s="18" t="s">
        <v>243</v>
      </c>
      <c r="D127" s="19">
        <v>277500</v>
      </c>
      <c r="E127" s="17" t="s">
        <v>46</v>
      </c>
      <c r="F127" s="19" t="e">
        <f>F122-D127</f>
        <v>#REF!</v>
      </c>
      <c r="G127" s="17" t="s">
        <v>228</v>
      </c>
      <c r="H127" s="18" t="s">
        <v>244</v>
      </c>
      <c r="K127" s="28">
        <v>45106</v>
      </c>
      <c r="L127" s="12" t="s">
        <v>395</v>
      </c>
      <c r="M127" s="12" t="s">
        <v>420</v>
      </c>
      <c r="N127" s="12" t="s">
        <v>397</v>
      </c>
      <c r="O127" s="12" t="str">
        <f t="shared" si="3"/>
        <v>2023年6月20日</v>
      </c>
    </row>
    <row r="128" s="12" customFormat="1" ht="28.5" spans="1:15">
      <c r="A128" s="17" t="s">
        <v>216</v>
      </c>
      <c r="B128" s="18" t="s">
        <v>31</v>
      </c>
      <c r="C128" s="18" t="s">
        <v>255</v>
      </c>
      <c r="D128" s="19">
        <v>160200</v>
      </c>
      <c r="E128" s="17" t="s">
        <v>256</v>
      </c>
      <c r="F128" s="19" t="e">
        <f>F125-D128</f>
        <v>#REF!</v>
      </c>
      <c r="G128" s="17" t="s">
        <v>24</v>
      </c>
      <c r="H128" s="18" t="s">
        <v>257</v>
      </c>
      <c r="K128" s="28">
        <v>45107</v>
      </c>
      <c r="L128" s="12" t="s">
        <v>395</v>
      </c>
      <c r="M128" s="12" t="s">
        <v>420</v>
      </c>
      <c r="N128" s="12" t="s">
        <v>412</v>
      </c>
      <c r="O128" s="12" t="str">
        <f t="shared" si="3"/>
        <v>2023年6月30日</v>
      </c>
    </row>
    <row r="129" s="12" customFormat="1" ht="28.5" spans="1:15">
      <c r="A129" s="17" t="s">
        <v>258</v>
      </c>
      <c r="B129" s="18" t="s">
        <v>31</v>
      </c>
      <c r="C129" s="18" t="s">
        <v>255</v>
      </c>
      <c r="D129" s="19">
        <v>319120</v>
      </c>
      <c r="E129" s="17" t="s">
        <v>259</v>
      </c>
      <c r="F129" s="19" t="e">
        <f t="shared" si="8"/>
        <v>#REF!</v>
      </c>
      <c r="G129" s="17" t="s">
        <v>165</v>
      </c>
      <c r="H129" s="18" t="s">
        <v>260</v>
      </c>
      <c r="K129" s="28">
        <v>45107</v>
      </c>
      <c r="L129" s="12" t="s">
        <v>395</v>
      </c>
      <c r="M129" s="12" t="s">
        <v>420</v>
      </c>
      <c r="N129" s="12" t="s">
        <v>412</v>
      </c>
      <c r="O129" s="12" t="str">
        <f t="shared" si="3"/>
        <v>2023年6月30日</v>
      </c>
    </row>
    <row r="130" s="12" customFormat="1" ht="28.5" spans="1:15">
      <c r="A130" s="20" t="s">
        <v>261</v>
      </c>
      <c r="B130" s="24" t="s">
        <v>76</v>
      </c>
      <c r="C130" s="37" t="s">
        <v>255</v>
      </c>
      <c r="D130" s="19">
        <v>2640000</v>
      </c>
      <c r="E130" s="17" t="s">
        <v>262</v>
      </c>
      <c r="F130" s="19" t="e">
        <f t="shared" si="8"/>
        <v>#REF!</v>
      </c>
      <c r="G130" s="17" t="s">
        <v>263</v>
      </c>
      <c r="H130" s="25" t="s">
        <v>264</v>
      </c>
      <c r="K130" s="43">
        <v>45107</v>
      </c>
      <c r="L130" s="12" t="s">
        <v>395</v>
      </c>
      <c r="M130" s="12" t="s">
        <v>420</v>
      </c>
      <c r="N130" s="12" t="s">
        <v>412</v>
      </c>
      <c r="O130" s="12" t="str">
        <f t="shared" si="3"/>
        <v>2023年6月30日</v>
      </c>
    </row>
    <row r="131" s="12" customFormat="1" ht="48" spans="1:15">
      <c r="A131" s="30"/>
      <c r="B131" s="24" t="s">
        <v>195</v>
      </c>
      <c r="C131" s="37" t="s">
        <v>255</v>
      </c>
      <c r="D131" s="19">
        <v>360000</v>
      </c>
      <c r="E131" s="23" t="s">
        <v>265</v>
      </c>
      <c r="F131" s="19" t="e">
        <f t="shared" si="8"/>
        <v>#REF!</v>
      </c>
      <c r="G131" s="17" t="s">
        <v>266</v>
      </c>
      <c r="H131" s="26"/>
      <c r="K131" s="43">
        <v>45107</v>
      </c>
      <c r="L131" s="12" t="s">
        <v>395</v>
      </c>
      <c r="M131" s="12" t="s">
        <v>420</v>
      </c>
      <c r="N131" s="12" t="s">
        <v>412</v>
      </c>
      <c r="O131" s="12" t="str">
        <f t="shared" si="3"/>
        <v>2023年6月30日</v>
      </c>
    </row>
    <row r="132" s="12" customFormat="1" ht="28.5" spans="1:15">
      <c r="A132" s="17" t="s">
        <v>267</v>
      </c>
      <c r="B132" s="18" t="s">
        <v>233</v>
      </c>
      <c r="C132" s="18" t="s">
        <v>255</v>
      </c>
      <c r="D132" s="19">
        <v>23800</v>
      </c>
      <c r="E132" s="17" t="s">
        <v>268</v>
      </c>
      <c r="F132" s="19" t="e">
        <f>#REF!-D132</f>
        <v>#REF!</v>
      </c>
      <c r="G132" s="17" t="s">
        <v>269</v>
      </c>
      <c r="H132" s="18" t="s">
        <v>270</v>
      </c>
      <c r="K132" s="28">
        <v>45107</v>
      </c>
      <c r="L132" s="12" t="s">
        <v>395</v>
      </c>
      <c r="M132" s="12" t="s">
        <v>420</v>
      </c>
      <c r="N132" s="12" t="s">
        <v>412</v>
      </c>
      <c r="O132" s="12" t="str">
        <f t="shared" ref="O132:O195" si="9">L132&amp;M132&amp;N132</f>
        <v>2023年6月30日</v>
      </c>
    </row>
    <row r="133" s="11" customFormat="1" ht="28.5" spans="1:15">
      <c r="A133" s="20" t="s">
        <v>271</v>
      </c>
      <c r="B133" s="18" t="s">
        <v>55</v>
      </c>
      <c r="C133" s="34" t="s">
        <v>255</v>
      </c>
      <c r="D133" s="19">
        <v>74056</v>
      </c>
      <c r="E133" s="17" t="s">
        <v>272</v>
      </c>
      <c r="F133" s="19" t="e">
        <f t="shared" ref="F133:F136" si="10">F132-D133</f>
        <v>#REF!</v>
      </c>
      <c r="G133" s="17" t="s">
        <v>273</v>
      </c>
      <c r="H133" s="25" t="s">
        <v>274</v>
      </c>
      <c r="K133" s="36">
        <v>45107</v>
      </c>
      <c r="L133" s="12" t="s">
        <v>395</v>
      </c>
      <c r="M133" s="12" t="s">
        <v>420</v>
      </c>
      <c r="N133" s="12" t="s">
        <v>412</v>
      </c>
      <c r="O133" s="12" t="str">
        <f t="shared" si="9"/>
        <v>2023年6月30日</v>
      </c>
    </row>
    <row r="134" s="11" customFormat="1" ht="36" spans="1:15">
      <c r="A134" s="30"/>
      <c r="B134" s="18" t="s">
        <v>195</v>
      </c>
      <c r="C134" s="34" t="s">
        <v>255</v>
      </c>
      <c r="D134" s="19">
        <v>24686</v>
      </c>
      <c r="E134" s="23" t="s">
        <v>275</v>
      </c>
      <c r="F134" s="19" t="e">
        <f t="shared" si="10"/>
        <v>#REF!</v>
      </c>
      <c r="G134" s="17" t="s">
        <v>276</v>
      </c>
      <c r="H134" s="26"/>
      <c r="K134" s="36">
        <v>45107</v>
      </c>
      <c r="L134" s="12" t="s">
        <v>395</v>
      </c>
      <c r="M134" s="12" t="s">
        <v>420</v>
      </c>
      <c r="N134" s="12" t="s">
        <v>412</v>
      </c>
      <c r="O134" s="12" t="str">
        <f t="shared" si="9"/>
        <v>2023年6月30日</v>
      </c>
    </row>
    <row r="135" s="11" customFormat="1" ht="28.5" spans="1:15">
      <c r="A135" s="20" t="s">
        <v>87</v>
      </c>
      <c r="B135" s="18" t="s">
        <v>55</v>
      </c>
      <c r="C135" s="18" t="s">
        <v>255</v>
      </c>
      <c r="D135" s="19">
        <v>350261</v>
      </c>
      <c r="E135" s="17" t="s">
        <v>77</v>
      </c>
      <c r="F135" s="19" t="e">
        <f t="shared" si="10"/>
        <v>#REF!</v>
      </c>
      <c r="G135" s="17" t="s">
        <v>277</v>
      </c>
      <c r="H135" s="25" t="s">
        <v>278</v>
      </c>
      <c r="K135" s="44">
        <v>45107</v>
      </c>
      <c r="L135" s="12" t="s">
        <v>395</v>
      </c>
      <c r="M135" s="12" t="s">
        <v>420</v>
      </c>
      <c r="N135" s="12" t="s">
        <v>412</v>
      </c>
      <c r="O135" s="12" t="str">
        <f t="shared" si="9"/>
        <v>2023年6月30日</v>
      </c>
    </row>
    <row r="136" s="11" customFormat="1" ht="36" spans="1:15">
      <c r="A136" s="30"/>
      <c r="B136" s="18" t="s">
        <v>195</v>
      </c>
      <c r="C136" s="18" t="s">
        <v>279</v>
      </c>
      <c r="D136" s="19">
        <v>116753</v>
      </c>
      <c r="E136" s="23" t="s">
        <v>210</v>
      </c>
      <c r="F136" s="19" t="e">
        <f t="shared" si="10"/>
        <v>#REF!</v>
      </c>
      <c r="G136" s="17" t="s">
        <v>280</v>
      </c>
      <c r="H136" s="26"/>
      <c r="K136" s="44">
        <v>45131</v>
      </c>
      <c r="L136" s="12" t="s">
        <v>395</v>
      </c>
      <c r="M136" s="12" t="s">
        <v>422</v>
      </c>
      <c r="N136" s="12" t="s">
        <v>404</v>
      </c>
      <c r="O136" s="12" t="str">
        <f t="shared" si="9"/>
        <v>2023年7月24日</v>
      </c>
    </row>
    <row r="137" s="12" customFormat="1" ht="42.75" spans="1:15">
      <c r="A137" s="20" t="s">
        <v>281</v>
      </c>
      <c r="B137" s="18" t="s">
        <v>190</v>
      </c>
      <c r="C137" s="18" t="s">
        <v>282</v>
      </c>
      <c r="D137" s="19">
        <v>6700</v>
      </c>
      <c r="E137" s="17" t="s">
        <v>283</v>
      </c>
      <c r="F137" s="19" t="e">
        <f>#REF!-D137</f>
        <v>#REF!</v>
      </c>
      <c r="G137" s="17" t="s">
        <v>284</v>
      </c>
      <c r="H137" s="17" t="s">
        <v>285</v>
      </c>
      <c r="K137" s="28">
        <v>45155</v>
      </c>
      <c r="L137" s="12" t="s">
        <v>395</v>
      </c>
      <c r="M137" s="12" t="s">
        <v>423</v>
      </c>
      <c r="N137" s="12" t="s">
        <v>401</v>
      </c>
      <c r="O137" s="12" t="str">
        <f t="shared" si="9"/>
        <v>2023年8月17日</v>
      </c>
    </row>
    <row r="138" s="12" customFormat="1" ht="28.5" spans="1:15">
      <c r="A138" s="20" t="s">
        <v>286</v>
      </c>
      <c r="B138" s="18" t="s">
        <v>162</v>
      </c>
      <c r="C138" s="34" t="s">
        <v>287</v>
      </c>
      <c r="D138" s="19">
        <v>895333</v>
      </c>
      <c r="E138" s="17" t="s">
        <v>288</v>
      </c>
      <c r="F138" s="19" t="e">
        <f>F137-D138</f>
        <v>#REF!</v>
      </c>
      <c r="G138" s="17" t="s">
        <v>289</v>
      </c>
      <c r="H138" s="38" t="s">
        <v>290</v>
      </c>
      <c r="K138" s="45">
        <v>45225</v>
      </c>
      <c r="L138" s="12" t="s">
        <v>395</v>
      </c>
      <c r="M138" s="12" t="s">
        <v>424</v>
      </c>
      <c r="N138" s="12" t="s">
        <v>421</v>
      </c>
      <c r="O138" s="12" t="str">
        <f t="shared" si="9"/>
        <v>2023年10月26日</v>
      </c>
    </row>
    <row r="139" s="13" customFormat="1" ht="28.5" spans="1:15">
      <c r="A139" s="30"/>
      <c r="B139" s="18" t="s">
        <v>195</v>
      </c>
      <c r="C139" s="34" t="s">
        <v>287</v>
      </c>
      <c r="D139" s="19">
        <v>130938</v>
      </c>
      <c r="E139" s="17" t="s">
        <v>291</v>
      </c>
      <c r="F139" s="19" t="e">
        <f>F138-D139</f>
        <v>#REF!</v>
      </c>
      <c r="G139" s="17" t="s">
        <v>292</v>
      </c>
      <c r="H139" s="39"/>
      <c r="K139" s="45">
        <v>45225</v>
      </c>
      <c r="L139" s="12" t="s">
        <v>395</v>
      </c>
      <c r="M139" s="12" t="s">
        <v>424</v>
      </c>
      <c r="N139" s="12" t="s">
        <v>421</v>
      </c>
      <c r="O139" s="12" t="str">
        <f t="shared" si="9"/>
        <v>2023年10月26日</v>
      </c>
    </row>
    <row r="140" s="12" customFormat="1" ht="45" spans="1:15">
      <c r="A140" s="17" t="s">
        <v>286</v>
      </c>
      <c r="B140" s="18" t="s">
        <v>162</v>
      </c>
      <c r="C140" s="18" t="s">
        <v>293</v>
      </c>
      <c r="D140" s="19">
        <v>40779</v>
      </c>
      <c r="E140" s="17" t="s">
        <v>288</v>
      </c>
      <c r="F140" s="19" t="e">
        <f>#REF!-D140</f>
        <v>#REF!</v>
      </c>
      <c r="G140" s="17" t="s">
        <v>289</v>
      </c>
      <c r="H140" s="40" t="s">
        <v>290</v>
      </c>
      <c r="K140" s="28">
        <v>45226</v>
      </c>
      <c r="L140" s="12" t="s">
        <v>395</v>
      </c>
      <c r="M140" s="12" t="s">
        <v>424</v>
      </c>
      <c r="N140" s="12" t="s">
        <v>402</v>
      </c>
      <c r="O140" s="12" t="str">
        <f t="shared" si="9"/>
        <v>2023年10月27日</v>
      </c>
    </row>
    <row r="141" s="12" customFormat="1" ht="28.5" spans="1:15">
      <c r="A141" s="17" t="s">
        <v>242</v>
      </c>
      <c r="B141" s="18" t="s">
        <v>69</v>
      </c>
      <c r="C141" s="18" t="s">
        <v>294</v>
      </c>
      <c r="D141" s="19">
        <v>15930</v>
      </c>
      <c r="E141" s="17" t="s">
        <v>43</v>
      </c>
      <c r="F141" s="19" t="e">
        <f t="shared" ref="F140:F151" si="11">F140-D141</f>
        <v>#REF!</v>
      </c>
      <c r="G141" s="17" t="s">
        <v>295</v>
      </c>
      <c r="H141" s="41" t="s">
        <v>296</v>
      </c>
      <c r="K141" s="28">
        <v>45261</v>
      </c>
      <c r="L141" s="12" t="s">
        <v>395</v>
      </c>
      <c r="M141" s="12" t="s">
        <v>425</v>
      </c>
      <c r="N141" s="12" t="s">
        <v>426</v>
      </c>
      <c r="O141" s="12" t="str">
        <f t="shared" si="9"/>
        <v>2023年12月1日</v>
      </c>
    </row>
    <row r="142" s="12" customFormat="1" ht="28.5" spans="1:15">
      <c r="A142" s="17" t="s">
        <v>227</v>
      </c>
      <c r="B142" s="18" t="s">
        <v>69</v>
      </c>
      <c r="C142" s="18" t="s">
        <v>294</v>
      </c>
      <c r="D142" s="19">
        <v>16690</v>
      </c>
      <c r="E142" s="17" t="s">
        <v>43</v>
      </c>
      <c r="F142" s="19" t="e">
        <f t="shared" si="11"/>
        <v>#REF!</v>
      </c>
      <c r="G142" s="17" t="s">
        <v>295</v>
      </c>
      <c r="H142" s="39"/>
      <c r="K142" s="28">
        <v>45261</v>
      </c>
      <c r="L142" s="12" t="s">
        <v>395</v>
      </c>
      <c r="M142" s="12" t="s">
        <v>425</v>
      </c>
      <c r="N142" s="12" t="s">
        <v>426</v>
      </c>
      <c r="O142" s="12" t="str">
        <f t="shared" si="9"/>
        <v>2023年12月1日</v>
      </c>
    </row>
    <row r="143" s="12" customFormat="1" ht="28.5" spans="1:15">
      <c r="A143" s="17" t="s">
        <v>297</v>
      </c>
      <c r="B143" s="18" t="s">
        <v>69</v>
      </c>
      <c r="C143" s="18" t="s">
        <v>294</v>
      </c>
      <c r="D143" s="19">
        <v>20000</v>
      </c>
      <c r="E143" s="17" t="s">
        <v>71</v>
      </c>
      <c r="F143" s="19" t="e">
        <f t="shared" si="11"/>
        <v>#REF!</v>
      </c>
      <c r="G143" s="74" t="s">
        <v>298</v>
      </c>
      <c r="H143" s="41" t="s">
        <v>299</v>
      </c>
      <c r="K143" s="28">
        <v>45261</v>
      </c>
      <c r="L143" s="12" t="s">
        <v>395</v>
      </c>
      <c r="M143" s="12" t="s">
        <v>425</v>
      </c>
      <c r="N143" s="12" t="s">
        <v>426</v>
      </c>
      <c r="O143" s="12" t="str">
        <f t="shared" si="9"/>
        <v>2023年12月1日</v>
      </c>
    </row>
    <row r="144" s="12" customFormat="1" ht="28.5" spans="1:15">
      <c r="A144" s="17" t="s">
        <v>271</v>
      </c>
      <c r="B144" s="18" t="s">
        <v>69</v>
      </c>
      <c r="C144" s="18" t="s">
        <v>294</v>
      </c>
      <c r="D144" s="19">
        <v>12160</v>
      </c>
      <c r="E144" s="17" t="s">
        <v>71</v>
      </c>
      <c r="F144" s="19" t="e">
        <f t="shared" si="11"/>
        <v>#REF!</v>
      </c>
      <c r="G144" s="74" t="s">
        <v>298</v>
      </c>
      <c r="H144" s="39"/>
      <c r="K144" s="28">
        <v>45261</v>
      </c>
      <c r="L144" s="12" t="s">
        <v>395</v>
      </c>
      <c r="M144" s="12" t="s">
        <v>425</v>
      </c>
      <c r="N144" s="12" t="s">
        <v>426</v>
      </c>
      <c r="O144" s="12" t="str">
        <f t="shared" si="9"/>
        <v>2023年12月1日</v>
      </c>
    </row>
    <row r="145" s="12" customFormat="1" ht="28.5" spans="1:15">
      <c r="A145" s="17" t="s">
        <v>271</v>
      </c>
      <c r="B145" s="18" t="s">
        <v>26</v>
      </c>
      <c r="C145" s="18" t="s">
        <v>300</v>
      </c>
      <c r="D145" s="19">
        <v>9960</v>
      </c>
      <c r="E145" s="17" t="s">
        <v>202</v>
      </c>
      <c r="F145" s="19" t="e">
        <f t="shared" si="11"/>
        <v>#REF!</v>
      </c>
      <c r="G145" s="17" t="s">
        <v>301</v>
      </c>
      <c r="H145" s="42"/>
      <c r="K145" s="28">
        <v>45266</v>
      </c>
      <c r="L145" s="12" t="s">
        <v>395</v>
      </c>
      <c r="M145" s="12" t="s">
        <v>425</v>
      </c>
      <c r="N145" s="12" t="s">
        <v>427</v>
      </c>
      <c r="O145" s="12" t="str">
        <f t="shared" si="9"/>
        <v>2023年12月6日</v>
      </c>
    </row>
    <row r="146" s="12" customFormat="1" ht="28.5" spans="1:15">
      <c r="A146" s="17" t="s">
        <v>297</v>
      </c>
      <c r="B146" s="18" t="s">
        <v>26</v>
      </c>
      <c r="C146" s="18" t="s">
        <v>300</v>
      </c>
      <c r="D146" s="19">
        <v>16200</v>
      </c>
      <c r="E146" s="20" t="s">
        <v>198</v>
      </c>
      <c r="F146" s="19" t="e">
        <f t="shared" si="11"/>
        <v>#REF!</v>
      </c>
      <c r="G146" s="20" t="s">
        <v>302</v>
      </c>
      <c r="H146" s="41" t="s">
        <v>303</v>
      </c>
      <c r="K146" s="28">
        <v>45266</v>
      </c>
      <c r="L146" s="12" t="s">
        <v>395</v>
      </c>
      <c r="M146" s="12" t="s">
        <v>425</v>
      </c>
      <c r="N146" s="12" t="s">
        <v>427</v>
      </c>
      <c r="O146" s="12" t="str">
        <f t="shared" si="9"/>
        <v>2023年12月6日</v>
      </c>
    </row>
    <row r="147" s="12" customFormat="1" spans="1:15">
      <c r="A147" s="17" t="s">
        <v>242</v>
      </c>
      <c r="B147" s="18" t="s">
        <v>26</v>
      </c>
      <c r="C147" s="18" t="s">
        <v>300</v>
      </c>
      <c r="D147" s="19">
        <v>13080</v>
      </c>
      <c r="E147" s="29"/>
      <c r="F147" s="19" t="e">
        <f t="shared" si="11"/>
        <v>#REF!</v>
      </c>
      <c r="G147" s="29"/>
      <c r="H147" s="41"/>
      <c r="K147" s="28">
        <v>45266</v>
      </c>
      <c r="L147" s="12" t="s">
        <v>395</v>
      </c>
      <c r="M147" s="12" t="s">
        <v>425</v>
      </c>
      <c r="N147" s="12" t="s">
        <v>427</v>
      </c>
      <c r="O147" s="12" t="str">
        <f t="shared" si="9"/>
        <v>2023年12月6日</v>
      </c>
    </row>
    <row r="148" s="12" customFormat="1" spans="1:15">
      <c r="A148" s="17" t="s">
        <v>227</v>
      </c>
      <c r="B148" s="18" t="s">
        <v>26</v>
      </c>
      <c r="C148" s="18" t="s">
        <v>300</v>
      </c>
      <c r="D148" s="19">
        <v>13680</v>
      </c>
      <c r="E148" s="30"/>
      <c r="F148" s="19" t="e">
        <f t="shared" si="11"/>
        <v>#REF!</v>
      </c>
      <c r="G148" s="30"/>
      <c r="H148" s="39"/>
      <c r="K148" s="28">
        <v>45266</v>
      </c>
      <c r="L148" s="12" t="s">
        <v>395</v>
      </c>
      <c r="M148" s="12" t="s">
        <v>425</v>
      </c>
      <c r="N148" s="12" t="s">
        <v>427</v>
      </c>
      <c r="O148" s="12" t="str">
        <f t="shared" si="9"/>
        <v>2023年12月6日</v>
      </c>
    </row>
    <row r="149" s="12" customFormat="1" ht="28.5" spans="1:15">
      <c r="A149" s="17" t="s">
        <v>304</v>
      </c>
      <c r="B149" s="18" t="s">
        <v>55</v>
      </c>
      <c r="C149" s="18" t="s">
        <v>305</v>
      </c>
      <c r="D149" s="19">
        <v>47335</v>
      </c>
      <c r="E149" s="17" t="s">
        <v>306</v>
      </c>
      <c r="F149" s="19" t="e">
        <f t="shared" si="11"/>
        <v>#REF!</v>
      </c>
      <c r="G149" s="17" t="s">
        <v>307</v>
      </c>
      <c r="H149" s="42"/>
      <c r="K149" s="28">
        <v>45279</v>
      </c>
      <c r="L149" s="12" t="s">
        <v>395</v>
      </c>
      <c r="M149" s="12" t="s">
        <v>425</v>
      </c>
      <c r="N149" s="12" t="s">
        <v>428</v>
      </c>
      <c r="O149" s="12" t="str">
        <f t="shared" si="9"/>
        <v>2023年12月19日</v>
      </c>
    </row>
    <row r="150" s="12" customFormat="1" ht="28.5" spans="1:15">
      <c r="A150" s="20" t="s">
        <v>286</v>
      </c>
      <c r="B150" s="18" t="s">
        <v>76</v>
      </c>
      <c r="C150" s="18" t="s">
        <v>308</v>
      </c>
      <c r="D150" s="19">
        <v>2140000</v>
      </c>
      <c r="E150" s="17" t="s">
        <v>288</v>
      </c>
      <c r="F150" s="19" t="e">
        <f t="shared" si="11"/>
        <v>#REF!</v>
      </c>
      <c r="G150" s="17" t="s">
        <v>289</v>
      </c>
      <c r="H150" s="25" t="s">
        <v>309</v>
      </c>
      <c r="K150" s="28">
        <v>45280</v>
      </c>
      <c r="L150" s="12" t="s">
        <v>395</v>
      </c>
      <c r="M150" s="12" t="s">
        <v>425</v>
      </c>
      <c r="N150" s="12" t="s">
        <v>397</v>
      </c>
      <c r="O150" s="12" t="str">
        <f t="shared" si="9"/>
        <v>2023年12月20日</v>
      </c>
    </row>
    <row r="151" s="12" customFormat="1" ht="28.5" spans="1:15">
      <c r="A151" s="30"/>
      <c r="B151" s="18" t="s">
        <v>230</v>
      </c>
      <c r="C151" s="18" t="s">
        <v>308</v>
      </c>
      <c r="D151" s="19">
        <v>290000</v>
      </c>
      <c r="E151" s="17" t="s">
        <v>291</v>
      </c>
      <c r="F151" s="19" t="e">
        <f t="shared" si="11"/>
        <v>#REF!</v>
      </c>
      <c r="G151" s="17" t="s">
        <v>292</v>
      </c>
      <c r="H151" s="26"/>
      <c r="K151" s="28">
        <v>45280</v>
      </c>
      <c r="L151" s="12" t="s">
        <v>395</v>
      </c>
      <c r="M151" s="12" t="s">
        <v>425</v>
      </c>
      <c r="N151" s="12" t="s">
        <v>397</v>
      </c>
      <c r="O151" s="12" t="str">
        <f t="shared" si="9"/>
        <v>2023年12月20日</v>
      </c>
    </row>
    <row r="152" s="12" customFormat="1" ht="28.5" spans="1:15">
      <c r="A152" s="20" t="s">
        <v>310</v>
      </c>
      <c r="B152" s="18" t="s">
        <v>76</v>
      </c>
      <c r="C152" s="18" t="s">
        <v>308</v>
      </c>
      <c r="D152" s="19">
        <v>590000</v>
      </c>
      <c r="E152" s="17" t="s">
        <v>288</v>
      </c>
      <c r="F152" s="19" t="e">
        <f>F165-D152</f>
        <v>#REF!</v>
      </c>
      <c r="G152" s="17" t="s">
        <v>289</v>
      </c>
      <c r="H152" s="20" t="s">
        <v>311</v>
      </c>
      <c r="K152" s="28">
        <v>45280</v>
      </c>
      <c r="L152" s="12" t="s">
        <v>395</v>
      </c>
      <c r="M152" s="12" t="s">
        <v>425</v>
      </c>
      <c r="N152" s="12" t="s">
        <v>397</v>
      </c>
      <c r="O152" s="12" t="str">
        <f t="shared" si="9"/>
        <v>2023年12月20日</v>
      </c>
    </row>
    <row r="153" s="12" customFormat="1" ht="28.5" spans="1:15">
      <c r="A153" s="30"/>
      <c r="B153" s="18" t="s">
        <v>230</v>
      </c>
      <c r="C153" s="18" t="s">
        <v>308</v>
      </c>
      <c r="D153" s="19">
        <v>80000</v>
      </c>
      <c r="E153" s="17" t="s">
        <v>291</v>
      </c>
      <c r="F153" s="19" t="e">
        <f t="shared" ref="F153:F157" si="12">F152-D153</f>
        <v>#REF!</v>
      </c>
      <c r="G153" s="17" t="s">
        <v>292</v>
      </c>
      <c r="H153" s="30"/>
      <c r="K153" s="28">
        <v>45280</v>
      </c>
      <c r="L153" s="12" t="s">
        <v>395</v>
      </c>
      <c r="M153" s="12" t="s">
        <v>425</v>
      </c>
      <c r="N153" s="12" t="s">
        <v>397</v>
      </c>
      <c r="O153" s="12" t="str">
        <f t="shared" si="9"/>
        <v>2023年12月20日</v>
      </c>
    </row>
    <row r="154" s="12" customFormat="1" ht="28.5" spans="1:15">
      <c r="A154" s="20" t="s">
        <v>312</v>
      </c>
      <c r="B154" s="18" t="s">
        <v>76</v>
      </c>
      <c r="C154" s="18" t="s">
        <v>308</v>
      </c>
      <c r="D154" s="19">
        <v>1945000</v>
      </c>
      <c r="E154" s="17" t="s">
        <v>288</v>
      </c>
      <c r="F154" s="19" t="e">
        <f>F151-D154</f>
        <v>#REF!</v>
      </c>
      <c r="G154" s="17" t="s">
        <v>289</v>
      </c>
      <c r="H154" s="25" t="s">
        <v>313</v>
      </c>
      <c r="K154" s="28">
        <v>45280</v>
      </c>
      <c r="L154" s="12" t="s">
        <v>395</v>
      </c>
      <c r="M154" s="12" t="s">
        <v>425</v>
      </c>
      <c r="N154" s="12" t="s">
        <v>397</v>
      </c>
      <c r="O154" s="12" t="str">
        <f t="shared" si="9"/>
        <v>2023年12月20日</v>
      </c>
    </row>
    <row r="155" s="12" customFormat="1" ht="28.5" spans="1:15">
      <c r="A155" s="30"/>
      <c r="B155" s="18" t="s">
        <v>230</v>
      </c>
      <c r="C155" s="18" t="s">
        <v>308</v>
      </c>
      <c r="D155" s="19">
        <v>265000</v>
      </c>
      <c r="E155" s="17" t="s">
        <v>291</v>
      </c>
      <c r="F155" s="19" t="e">
        <f t="shared" si="12"/>
        <v>#REF!</v>
      </c>
      <c r="G155" s="17" t="s">
        <v>292</v>
      </c>
      <c r="H155" s="26"/>
      <c r="K155" s="28">
        <v>45280</v>
      </c>
      <c r="L155" s="12" t="s">
        <v>395</v>
      </c>
      <c r="M155" s="12" t="s">
        <v>425</v>
      </c>
      <c r="N155" s="12" t="s">
        <v>397</v>
      </c>
      <c r="O155" s="12" t="str">
        <f t="shared" si="9"/>
        <v>2023年12月20日</v>
      </c>
    </row>
    <row r="156" s="12" customFormat="1" ht="28.5" spans="1:15">
      <c r="A156" s="20" t="s">
        <v>314</v>
      </c>
      <c r="B156" s="18" t="s">
        <v>76</v>
      </c>
      <c r="C156" s="18" t="s">
        <v>308</v>
      </c>
      <c r="D156" s="19">
        <v>484000</v>
      </c>
      <c r="E156" s="17" t="s">
        <v>288</v>
      </c>
      <c r="F156" s="19" t="e">
        <f>F153-D156</f>
        <v>#REF!</v>
      </c>
      <c r="G156" s="17" t="s">
        <v>289</v>
      </c>
      <c r="H156" s="25" t="s">
        <v>315</v>
      </c>
      <c r="K156" s="28">
        <v>45280</v>
      </c>
      <c r="L156" s="12" t="s">
        <v>395</v>
      </c>
      <c r="M156" s="12" t="s">
        <v>425</v>
      </c>
      <c r="N156" s="12" t="s">
        <v>397</v>
      </c>
      <c r="O156" s="12" t="str">
        <f t="shared" si="9"/>
        <v>2023年12月20日</v>
      </c>
    </row>
    <row r="157" s="12" customFormat="1" ht="28.5" spans="1:15">
      <c r="A157" s="30"/>
      <c r="B157" s="18" t="s">
        <v>230</v>
      </c>
      <c r="C157" s="18" t="s">
        <v>308</v>
      </c>
      <c r="D157" s="19">
        <v>66000</v>
      </c>
      <c r="E157" s="17" t="s">
        <v>291</v>
      </c>
      <c r="F157" s="19" t="e">
        <f t="shared" si="12"/>
        <v>#REF!</v>
      </c>
      <c r="G157" s="17" t="s">
        <v>292</v>
      </c>
      <c r="H157" s="26"/>
      <c r="K157" s="28">
        <v>45280</v>
      </c>
      <c r="L157" s="12" t="s">
        <v>395</v>
      </c>
      <c r="M157" s="12" t="s">
        <v>425</v>
      </c>
      <c r="N157" s="12" t="s">
        <v>397</v>
      </c>
      <c r="O157" s="12" t="str">
        <f t="shared" si="9"/>
        <v>2023年12月20日</v>
      </c>
    </row>
    <row r="158" s="12" customFormat="1" ht="28.5" spans="1:15">
      <c r="A158" s="20" t="s">
        <v>316</v>
      </c>
      <c r="B158" s="18" t="s">
        <v>76</v>
      </c>
      <c r="C158" s="18" t="s">
        <v>308</v>
      </c>
      <c r="D158" s="19">
        <v>940000</v>
      </c>
      <c r="E158" s="17" t="s">
        <v>288</v>
      </c>
      <c r="F158" s="19" t="e">
        <f>F161-D158</f>
        <v>#REF!</v>
      </c>
      <c r="G158" s="17" t="s">
        <v>289</v>
      </c>
      <c r="H158" s="20" t="s">
        <v>317</v>
      </c>
      <c r="K158" s="28">
        <v>45280</v>
      </c>
      <c r="L158" s="12" t="s">
        <v>395</v>
      </c>
      <c r="M158" s="12" t="s">
        <v>425</v>
      </c>
      <c r="N158" s="12" t="s">
        <v>397</v>
      </c>
      <c r="O158" s="12" t="str">
        <f t="shared" si="9"/>
        <v>2023年12月20日</v>
      </c>
    </row>
    <row r="159" s="12" customFormat="1" ht="28.5" spans="1:15">
      <c r="A159" s="30"/>
      <c r="B159" s="18" t="s">
        <v>230</v>
      </c>
      <c r="C159" s="18" t="s">
        <v>308</v>
      </c>
      <c r="D159" s="19">
        <v>120000</v>
      </c>
      <c r="E159" s="17" t="s">
        <v>291</v>
      </c>
      <c r="F159" s="19" t="e">
        <f t="shared" ref="F159:F163" si="13">F158-D159</f>
        <v>#REF!</v>
      </c>
      <c r="G159" s="17" t="s">
        <v>292</v>
      </c>
      <c r="H159" s="30"/>
      <c r="K159" s="28">
        <v>45280</v>
      </c>
      <c r="L159" s="12" t="s">
        <v>395</v>
      </c>
      <c r="M159" s="12" t="s">
        <v>425</v>
      </c>
      <c r="N159" s="12" t="s">
        <v>397</v>
      </c>
      <c r="O159" s="12" t="str">
        <f t="shared" si="9"/>
        <v>2023年12月20日</v>
      </c>
    </row>
    <row r="160" s="12" customFormat="1" ht="28.5" spans="1:15">
      <c r="A160" s="20" t="s">
        <v>318</v>
      </c>
      <c r="B160" s="18" t="s">
        <v>76</v>
      </c>
      <c r="C160" s="18" t="s">
        <v>308</v>
      </c>
      <c r="D160" s="19">
        <v>670000</v>
      </c>
      <c r="E160" s="17" t="s">
        <v>288</v>
      </c>
      <c r="F160" s="19" t="e">
        <f t="shared" ref="F160:F164" si="14">F155-D160</f>
        <v>#REF!</v>
      </c>
      <c r="G160" s="17" t="s">
        <v>289</v>
      </c>
      <c r="H160" s="25" t="s">
        <v>319</v>
      </c>
      <c r="K160" s="28">
        <v>45280</v>
      </c>
      <c r="L160" s="12" t="s">
        <v>395</v>
      </c>
      <c r="M160" s="12" t="s">
        <v>425</v>
      </c>
      <c r="N160" s="12" t="s">
        <v>397</v>
      </c>
      <c r="O160" s="12" t="str">
        <f t="shared" si="9"/>
        <v>2023年12月20日</v>
      </c>
    </row>
    <row r="161" s="12" customFormat="1" ht="28.5" spans="1:15">
      <c r="A161" s="30"/>
      <c r="B161" s="18" t="s">
        <v>230</v>
      </c>
      <c r="C161" s="18" t="s">
        <v>308</v>
      </c>
      <c r="D161" s="19">
        <v>90000</v>
      </c>
      <c r="E161" s="17" t="s">
        <v>291</v>
      </c>
      <c r="F161" s="19" t="e">
        <f t="shared" si="13"/>
        <v>#REF!</v>
      </c>
      <c r="G161" s="17" t="s">
        <v>292</v>
      </c>
      <c r="H161" s="26"/>
      <c r="K161" s="28">
        <v>45280</v>
      </c>
      <c r="L161" s="12" t="s">
        <v>395</v>
      </c>
      <c r="M161" s="12" t="s">
        <v>425</v>
      </c>
      <c r="N161" s="12" t="s">
        <v>397</v>
      </c>
      <c r="O161" s="12" t="str">
        <f t="shared" si="9"/>
        <v>2023年12月20日</v>
      </c>
    </row>
    <row r="162" s="12" customFormat="1" ht="28.5" spans="1:15">
      <c r="A162" s="20" t="s">
        <v>320</v>
      </c>
      <c r="B162" s="18" t="s">
        <v>76</v>
      </c>
      <c r="C162" s="18" t="s">
        <v>308</v>
      </c>
      <c r="D162" s="19">
        <v>750000</v>
      </c>
      <c r="E162" s="17" t="s">
        <v>288</v>
      </c>
      <c r="F162" s="19" t="e">
        <f t="shared" si="14"/>
        <v>#REF!</v>
      </c>
      <c r="G162" s="17" t="s">
        <v>289</v>
      </c>
      <c r="H162" s="25" t="s">
        <v>321</v>
      </c>
      <c r="K162" s="28">
        <v>45280</v>
      </c>
      <c r="L162" s="12" t="s">
        <v>395</v>
      </c>
      <c r="M162" s="12" t="s">
        <v>425</v>
      </c>
      <c r="N162" s="12" t="s">
        <v>397</v>
      </c>
      <c r="O162" s="12" t="str">
        <f t="shared" si="9"/>
        <v>2023年12月20日</v>
      </c>
    </row>
    <row r="163" s="12" customFormat="1" ht="28.5" spans="1:15">
      <c r="A163" s="30"/>
      <c r="B163" s="18" t="s">
        <v>230</v>
      </c>
      <c r="C163" s="18" t="s">
        <v>308</v>
      </c>
      <c r="D163" s="19">
        <v>100000</v>
      </c>
      <c r="E163" s="17" t="s">
        <v>291</v>
      </c>
      <c r="F163" s="19" t="e">
        <f t="shared" si="13"/>
        <v>#REF!</v>
      </c>
      <c r="G163" s="17" t="s">
        <v>292</v>
      </c>
      <c r="H163" s="26"/>
      <c r="K163" s="28">
        <v>45280</v>
      </c>
      <c r="L163" s="12" t="s">
        <v>395</v>
      </c>
      <c r="M163" s="12" t="s">
        <v>425</v>
      </c>
      <c r="N163" s="12" t="s">
        <v>397</v>
      </c>
      <c r="O163" s="12" t="str">
        <f t="shared" si="9"/>
        <v>2023年12月20日</v>
      </c>
    </row>
    <row r="164" s="12" customFormat="1" ht="28.5" spans="1:15">
      <c r="A164" s="20" t="s">
        <v>322</v>
      </c>
      <c r="B164" s="18" t="s">
        <v>76</v>
      </c>
      <c r="C164" s="18" t="s">
        <v>308</v>
      </c>
      <c r="D164" s="19">
        <v>414000</v>
      </c>
      <c r="E164" s="17" t="s">
        <v>288</v>
      </c>
      <c r="F164" s="19" t="e">
        <f t="shared" si="14"/>
        <v>#REF!</v>
      </c>
      <c r="G164" s="17" t="s">
        <v>289</v>
      </c>
      <c r="H164" s="25" t="s">
        <v>323</v>
      </c>
      <c r="K164" s="28">
        <v>45280</v>
      </c>
      <c r="L164" s="12" t="s">
        <v>395</v>
      </c>
      <c r="M164" s="12" t="s">
        <v>425</v>
      </c>
      <c r="N164" s="12" t="s">
        <v>397</v>
      </c>
      <c r="O164" s="12" t="str">
        <f t="shared" si="9"/>
        <v>2023年12月20日</v>
      </c>
    </row>
    <row r="165" s="12" customFormat="1" ht="28.5" spans="1:15">
      <c r="A165" s="30"/>
      <c r="B165" s="18" t="s">
        <v>230</v>
      </c>
      <c r="C165" s="18" t="s">
        <v>308</v>
      </c>
      <c r="D165" s="19">
        <v>56000</v>
      </c>
      <c r="E165" s="17" t="s">
        <v>291</v>
      </c>
      <c r="F165" s="19" t="e">
        <f>F164-D165</f>
        <v>#REF!</v>
      </c>
      <c r="G165" s="17" t="s">
        <v>292</v>
      </c>
      <c r="H165" s="26"/>
      <c r="K165" s="28">
        <v>45280</v>
      </c>
      <c r="L165" s="12" t="s">
        <v>395</v>
      </c>
      <c r="M165" s="12" t="s">
        <v>425</v>
      </c>
      <c r="N165" s="12" t="s">
        <v>397</v>
      </c>
      <c r="O165" s="12" t="str">
        <f t="shared" si="9"/>
        <v>2023年12月20日</v>
      </c>
    </row>
    <row r="166" s="12" customFormat="1" ht="28.5" spans="1:15">
      <c r="A166" s="17" t="s">
        <v>310</v>
      </c>
      <c r="B166" s="18" t="s">
        <v>26</v>
      </c>
      <c r="C166" s="18" t="s">
        <v>324</v>
      </c>
      <c r="D166" s="19">
        <v>6200</v>
      </c>
      <c r="E166" s="17" t="s">
        <v>325</v>
      </c>
      <c r="F166" s="19" t="e">
        <f>F149-D166</f>
        <v>#REF!</v>
      </c>
      <c r="G166" s="17" t="s">
        <v>326</v>
      </c>
      <c r="H166" s="18"/>
      <c r="K166" s="28">
        <v>45281</v>
      </c>
      <c r="L166" s="12" t="s">
        <v>395</v>
      </c>
      <c r="M166" s="12" t="s">
        <v>425</v>
      </c>
      <c r="N166" s="12" t="s">
        <v>429</v>
      </c>
      <c r="O166" s="12" t="str">
        <f t="shared" si="9"/>
        <v>2023年12月21日</v>
      </c>
    </row>
    <row r="167" s="12" customFormat="1" ht="28.5" spans="1:15">
      <c r="A167" s="17" t="s">
        <v>314</v>
      </c>
      <c r="B167" s="18" t="s">
        <v>26</v>
      </c>
      <c r="C167" s="18" t="s">
        <v>324</v>
      </c>
      <c r="D167" s="19">
        <v>5900</v>
      </c>
      <c r="E167" s="17" t="s">
        <v>325</v>
      </c>
      <c r="F167" s="19" t="e">
        <f t="shared" ref="F167:F171" si="15">F166-D167</f>
        <v>#REF!</v>
      </c>
      <c r="G167" s="17" t="s">
        <v>326</v>
      </c>
      <c r="H167" s="18"/>
      <c r="K167" s="28">
        <v>45281</v>
      </c>
      <c r="L167" s="12" t="s">
        <v>395</v>
      </c>
      <c r="M167" s="12" t="s">
        <v>425</v>
      </c>
      <c r="N167" s="12" t="s">
        <v>429</v>
      </c>
      <c r="O167" s="12" t="str">
        <f t="shared" si="9"/>
        <v>2023年12月21日</v>
      </c>
    </row>
    <row r="168" s="12" customFormat="1" ht="28.5" spans="1:15">
      <c r="A168" s="17" t="s">
        <v>316</v>
      </c>
      <c r="B168" s="18" t="s">
        <v>26</v>
      </c>
      <c r="C168" s="18" t="s">
        <v>324</v>
      </c>
      <c r="D168" s="19">
        <v>29000</v>
      </c>
      <c r="E168" s="17" t="s">
        <v>325</v>
      </c>
      <c r="F168" s="19" t="e">
        <f>F171-D168</f>
        <v>#REF!</v>
      </c>
      <c r="G168" s="17" t="s">
        <v>326</v>
      </c>
      <c r="H168" s="23" t="s">
        <v>327</v>
      </c>
      <c r="K168" s="28">
        <v>45281</v>
      </c>
      <c r="L168" s="12" t="s">
        <v>395</v>
      </c>
      <c r="M168" s="12" t="s">
        <v>425</v>
      </c>
      <c r="N168" s="12" t="s">
        <v>429</v>
      </c>
      <c r="O168" s="12" t="str">
        <f t="shared" si="9"/>
        <v>2023年12月21日</v>
      </c>
    </row>
    <row r="169" s="12" customFormat="1" ht="28.5" spans="1:15">
      <c r="A169" s="17" t="s">
        <v>322</v>
      </c>
      <c r="B169" s="18" t="s">
        <v>26</v>
      </c>
      <c r="C169" s="18" t="s">
        <v>324</v>
      </c>
      <c r="D169" s="19">
        <v>29800</v>
      </c>
      <c r="E169" s="17" t="s">
        <v>328</v>
      </c>
      <c r="F169" s="19" t="e">
        <f>F167-D169</f>
        <v>#REF!</v>
      </c>
      <c r="G169" s="17" t="s">
        <v>329</v>
      </c>
      <c r="H169" s="18"/>
      <c r="K169" s="28">
        <v>45281</v>
      </c>
      <c r="L169" s="12" t="s">
        <v>395</v>
      </c>
      <c r="M169" s="12" t="s">
        <v>425</v>
      </c>
      <c r="N169" s="12" t="s">
        <v>429</v>
      </c>
      <c r="O169" s="12" t="str">
        <f t="shared" si="9"/>
        <v>2023年12月21日</v>
      </c>
    </row>
    <row r="170" s="12" customFormat="1" ht="28.5" spans="1:15">
      <c r="A170" s="17" t="s">
        <v>318</v>
      </c>
      <c r="B170" s="18" t="s">
        <v>26</v>
      </c>
      <c r="C170" s="18" t="s">
        <v>324</v>
      </c>
      <c r="D170" s="19">
        <v>5800</v>
      </c>
      <c r="E170" s="17" t="s">
        <v>325</v>
      </c>
      <c r="F170" s="19" t="e">
        <f t="shared" si="15"/>
        <v>#REF!</v>
      </c>
      <c r="G170" s="17" t="s">
        <v>326</v>
      </c>
      <c r="H170" s="18"/>
      <c r="K170" s="28">
        <v>45281</v>
      </c>
      <c r="L170" s="12" t="s">
        <v>395</v>
      </c>
      <c r="M170" s="12" t="s">
        <v>425</v>
      </c>
      <c r="N170" s="12" t="s">
        <v>429</v>
      </c>
      <c r="O170" s="12" t="str">
        <f t="shared" si="9"/>
        <v>2023年12月21日</v>
      </c>
    </row>
    <row r="171" s="12" customFormat="1" ht="28.5" spans="1:15">
      <c r="A171" s="17" t="s">
        <v>320</v>
      </c>
      <c r="B171" s="18" t="s">
        <v>26</v>
      </c>
      <c r="C171" s="18" t="s">
        <v>324</v>
      </c>
      <c r="D171" s="19">
        <v>6300</v>
      </c>
      <c r="E171" s="17" t="s">
        <v>325</v>
      </c>
      <c r="F171" s="19" t="e">
        <f t="shared" si="15"/>
        <v>#REF!</v>
      </c>
      <c r="G171" s="17" t="s">
        <v>326</v>
      </c>
      <c r="H171" s="18"/>
      <c r="K171" s="28">
        <v>45281</v>
      </c>
      <c r="L171" s="12" t="s">
        <v>395</v>
      </c>
      <c r="M171" s="12" t="s">
        <v>425</v>
      </c>
      <c r="N171" s="12" t="s">
        <v>429</v>
      </c>
      <c r="O171" s="12" t="str">
        <f t="shared" si="9"/>
        <v>2023年12月21日</v>
      </c>
    </row>
    <row r="172" s="12" customFormat="1" ht="28.5" spans="1:15">
      <c r="A172" s="17" t="s">
        <v>330</v>
      </c>
      <c r="B172" s="18" t="s">
        <v>31</v>
      </c>
      <c r="C172" s="18" t="s">
        <v>324</v>
      </c>
      <c r="D172" s="19">
        <v>53400</v>
      </c>
      <c r="E172" s="17" t="s">
        <v>141</v>
      </c>
      <c r="F172" s="19" t="e">
        <f>F168-D172</f>
        <v>#REF!</v>
      </c>
      <c r="G172" s="17" t="s">
        <v>331</v>
      </c>
      <c r="H172" s="23" t="s">
        <v>332</v>
      </c>
      <c r="K172" s="28">
        <v>45281</v>
      </c>
      <c r="L172" s="12" t="s">
        <v>395</v>
      </c>
      <c r="M172" s="12" t="s">
        <v>425</v>
      </c>
      <c r="N172" s="12" t="s">
        <v>429</v>
      </c>
      <c r="O172" s="12" t="str">
        <f t="shared" si="9"/>
        <v>2023年12月21日</v>
      </c>
    </row>
    <row r="173" s="12" customFormat="1" ht="36" spans="1:15">
      <c r="A173" s="17" t="s">
        <v>330</v>
      </c>
      <c r="B173" s="18" t="s">
        <v>190</v>
      </c>
      <c r="C173" s="18" t="s">
        <v>324</v>
      </c>
      <c r="D173" s="19">
        <v>56000</v>
      </c>
      <c r="E173" s="17" t="s">
        <v>333</v>
      </c>
      <c r="F173" s="19" t="e">
        <f t="shared" ref="F173:F176" si="16">F172-D173</f>
        <v>#REF!</v>
      </c>
      <c r="G173" s="17" t="s">
        <v>334</v>
      </c>
      <c r="H173" s="23" t="s">
        <v>335</v>
      </c>
      <c r="K173" s="28">
        <v>45281</v>
      </c>
      <c r="L173" s="12" t="s">
        <v>395</v>
      </c>
      <c r="M173" s="12" t="s">
        <v>425</v>
      </c>
      <c r="N173" s="12" t="s">
        <v>429</v>
      </c>
      <c r="O173" s="12" t="str">
        <f t="shared" si="9"/>
        <v>2023年12月21日</v>
      </c>
    </row>
    <row r="174" s="12" customFormat="1" ht="28.5" spans="1:15">
      <c r="A174" s="17" t="s">
        <v>330</v>
      </c>
      <c r="B174" s="18" t="s">
        <v>69</v>
      </c>
      <c r="C174" s="18" t="s">
        <v>324</v>
      </c>
      <c r="D174" s="19">
        <v>48700</v>
      </c>
      <c r="E174" s="17" t="s">
        <v>71</v>
      </c>
      <c r="F174" s="19" t="e">
        <f t="shared" si="16"/>
        <v>#REF!</v>
      </c>
      <c r="G174" s="74" t="s">
        <v>298</v>
      </c>
      <c r="H174" s="23" t="s">
        <v>336</v>
      </c>
      <c r="K174" s="28">
        <v>45281</v>
      </c>
      <c r="L174" s="12" t="s">
        <v>395</v>
      </c>
      <c r="M174" s="12" t="s">
        <v>425</v>
      </c>
      <c r="N174" s="12" t="s">
        <v>429</v>
      </c>
      <c r="O174" s="12" t="str">
        <f t="shared" si="9"/>
        <v>2023年12月21日</v>
      </c>
    </row>
    <row r="175" s="12" customFormat="1" ht="28.5" spans="1:15">
      <c r="A175" s="17" t="s">
        <v>316</v>
      </c>
      <c r="B175" s="18" t="s">
        <v>31</v>
      </c>
      <c r="C175" s="18" t="s">
        <v>337</v>
      </c>
      <c r="D175" s="19">
        <v>54500</v>
      </c>
      <c r="E175" s="17" t="s">
        <v>141</v>
      </c>
      <c r="F175" s="19" t="e">
        <f t="shared" si="16"/>
        <v>#REF!</v>
      </c>
      <c r="G175" s="17" t="s">
        <v>331</v>
      </c>
      <c r="H175" s="18"/>
      <c r="K175" s="28">
        <v>45284</v>
      </c>
      <c r="L175" s="12" t="s">
        <v>395</v>
      </c>
      <c r="M175" s="12" t="s">
        <v>425</v>
      </c>
      <c r="N175" s="12" t="s">
        <v>404</v>
      </c>
      <c r="O175" s="12" t="str">
        <f t="shared" si="9"/>
        <v>2023年12月24日</v>
      </c>
    </row>
    <row r="176" s="12" customFormat="1" ht="28.5" spans="1:15">
      <c r="A176" s="17" t="s">
        <v>297</v>
      </c>
      <c r="B176" s="18" t="s">
        <v>338</v>
      </c>
      <c r="C176" s="18" t="s">
        <v>337</v>
      </c>
      <c r="D176" s="19">
        <v>29000</v>
      </c>
      <c r="E176" s="17" t="s">
        <v>339</v>
      </c>
      <c r="F176" s="19" t="e">
        <f t="shared" si="16"/>
        <v>#REF!</v>
      </c>
      <c r="G176" s="17" t="s">
        <v>340</v>
      </c>
      <c r="H176" s="18"/>
      <c r="K176" s="28">
        <v>45284</v>
      </c>
      <c r="L176" s="12" t="s">
        <v>395</v>
      </c>
      <c r="M176" s="12" t="s">
        <v>425</v>
      </c>
      <c r="N176" s="12" t="s">
        <v>404</v>
      </c>
      <c r="O176" s="12" t="str">
        <f t="shared" si="9"/>
        <v>2023年12月24日</v>
      </c>
    </row>
    <row r="177" s="12" customFormat="1" ht="28.5" spans="1:15">
      <c r="A177" s="20" t="s">
        <v>341</v>
      </c>
      <c r="B177" s="18" t="s">
        <v>162</v>
      </c>
      <c r="C177" s="18" t="s">
        <v>342</v>
      </c>
      <c r="D177" s="19">
        <v>2370919</v>
      </c>
      <c r="E177" s="17" t="s">
        <v>343</v>
      </c>
      <c r="F177" s="19" t="e">
        <f>#REF!-D177</f>
        <v>#REF!</v>
      </c>
      <c r="G177" s="17" t="s">
        <v>344</v>
      </c>
      <c r="H177" s="18" t="s">
        <v>345</v>
      </c>
      <c r="K177" s="28">
        <v>45286</v>
      </c>
      <c r="L177" s="12" t="s">
        <v>395</v>
      </c>
      <c r="M177" s="12" t="s">
        <v>425</v>
      </c>
      <c r="N177" s="12" t="s">
        <v>421</v>
      </c>
      <c r="O177" s="12" t="str">
        <f t="shared" si="9"/>
        <v>2023年12月26日</v>
      </c>
    </row>
    <row r="178" s="12" customFormat="1" ht="28.5" spans="1:15">
      <c r="A178" s="20" t="s">
        <v>346</v>
      </c>
      <c r="B178" s="18" t="s">
        <v>162</v>
      </c>
      <c r="C178" s="18" t="s">
        <v>342</v>
      </c>
      <c r="D178" s="19">
        <v>1130500</v>
      </c>
      <c r="E178" s="17" t="s">
        <v>343</v>
      </c>
      <c r="F178" s="19" t="e">
        <f t="shared" ref="F178:F185" si="17">F177-D178</f>
        <v>#REF!</v>
      </c>
      <c r="G178" s="17" t="s">
        <v>344</v>
      </c>
      <c r="H178" s="25" t="s">
        <v>347</v>
      </c>
      <c r="K178" s="28">
        <v>45286</v>
      </c>
      <c r="L178" s="12" t="s">
        <v>395</v>
      </c>
      <c r="M178" s="12" t="s">
        <v>425</v>
      </c>
      <c r="N178" s="12" t="s">
        <v>421</v>
      </c>
      <c r="O178" s="12" t="str">
        <f t="shared" si="9"/>
        <v>2023年12月26日</v>
      </c>
    </row>
    <row r="179" s="12" customFormat="1" ht="42.75" spans="1:15">
      <c r="A179" s="30"/>
      <c r="B179" s="18" t="s">
        <v>230</v>
      </c>
      <c r="C179" s="18" t="s">
        <v>342</v>
      </c>
      <c r="D179" s="19">
        <v>39000</v>
      </c>
      <c r="E179" s="17" t="s">
        <v>348</v>
      </c>
      <c r="F179" s="19" t="e">
        <f t="shared" si="17"/>
        <v>#REF!</v>
      </c>
      <c r="G179" s="74" t="s">
        <v>349</v>
      </c>
      <c r="H179" s="26"/>
      <c r="K179" s="28">
        <v>45286</v>
      </c>
      <c r="L179" s="12" t="s">
        <v>395</v>
      </c>
      <c r="M179" s="12" t="s">
        <v>425</v>
      </c>
      <c r="N179" s="12" t="s">
        <v>421</v>
      </c>
      <c r="O179" s="12" t="str">
        <f t="shared" si="9"/>
        <v>2023年12月26日</v>
      </c>
    </row>
    <row r="180" s="12" customFormat="1" ht="28.5" spans="1:15">
      <c r="A180" s="20" t="s">
        <v>350</v>
      </c>
      <c r="B180" s="18" t="s">
        <v>162</v>
      </c>
      <c r="C180" s="18" t="s">
        <v>342</v>
      </c>
      <c r="D180" s="19">
        <v>1119200</v>
      </c>
      <c r="E180" s="17" t="s">
        <v>343</v>
      </c>
      <c r="F180" s="19" t="e">
        <f t="shared" si="17"/>
        <v>#REF!</v>
      </c>
      <c r="G180" s="17" t="s">
        <v>344</v>
      </c>
      <c r="H180" s="25" t="s">
        <v>351</v>
      </c>
      <c r="K180" s="28">
        <v>45286</v>
      </c>
      <c r="L180" s="12" t="s">
        <v>395</v>
      </c>
      <c r="M180" s="12" t="s">
        <v>425</v>
      </c>
      <c r="N180" s="12" t="s">
        <v>421</v>
      </c>
      <c r="O180" s="12" t="str">
        <f t="shared" si="9"/>
        <v>2023年12月26日</v>
      </c>
    </row>
    <row r="181" s="12" customFormat="1" ht="42.75" spans="1:15">
      <c r="A181" s="30"/>
      <c r="B181" s="18" t="s">
        <v>230</v>
      </c>
      <c r="C181" s="18" t="s">
        <v>342</v>
      </c>
      <c r="D181" s="19">
        <v>38600</v>
      </c>
      <c r="E181" s="17" t="s">
        <v>348</v>
      </c>
      <c r="F181" s="19" t="e">
        <f t="shared" si="17"/>
        <v>#REF!</v>
      </c>
      <c r="G181" s="74" t="s">
        <v>349</v>
      </c>
      <c r="H181" s="26"/>
      <c r="K181" s="28">
        <v>45286</v>
      </c>
      <c r="L181" s="12" t="s">
        <v>395</v>
      </c>
      <c r="M181" s="12" t="s">
        <v>425</v>
      </c>
      <c r="N181" s="12" t="s">
        <v>421</v>
      </c>
      <c r="O181" s="12" t="str">
        <f t="shared" si="9"/>
        <v>2023年12月26日</v>
      </c>
    </row>
    <row r="182" s="12" customFormat="1" ht="28.5" spans="1:15">
      <c r="A182" s="20" t="s">
        <v>352</v>
      </c>
      <c r="B182" s="18" t="s">
        <v>162</v>
      </c>
      <c r="C182" s="18" t="s">
        <v>342</v>
      </c>
      <c r="D182" s="19">
        <v>1133600</v>
      </c>
      <c r="E182" s="17" t="s">
        <v>343</v>
      </c>
      <c r="F182" s="19" t="e">
        <f t="shared" si="17"/>
        <v>#REF!</v>
      </c>
      <c r="G182" s="17" t="s">
        <v>344</v>
      </c>
      <c r="H182" s="18"/>
      <c r="K182" s="28">
        <v>45286</v>
      </c>
      <c r="L182" s="12" t="s">
        <v>395</v>
      </c>
      <c r="M182" s="12" t="s">
        <v>425</v>
      </c>
      <c r="N182" s="12" t="s">
        <v>421</v>
      </c>
      <c r="O182" s="12" t="str">
        <f t="shared" si="9"/>
        <v>2023年12月26日</v>
      </c>
    </row>
    <row r="183" s="12" customFormat="1" ht="42.75" spans="1:15">
      <c r="A183" s="30"/>
      <c r="B183" s="18" t="s">
        <v>230</v>
      </c>
      <c r="C183" s="18" t="s">
        <v>342</v>
      </c>
      <c r="D183" s="19">
        <v>39100</v>
      </c>
      <c r="E183" s="17" t="s">
        <v>348</v>
      </c>
      <c r="F183" s="19" t="e">
        <f t="shared" si="17"/>
        <v>#REF!</v>
      </c>
      <c r="G183" s="74" t="s">
        <v>349</v>
      </c>
      <c r="H183" s="18"/>
      <c r="K183" s="28">
        <v>45286</v>
      </c>
      <c r="L183" s="12" t="s">
        <v>395</v>
      </c>
      <c r="M183" s="12" t="s">
        <v>425</v>
      </c>
      <c r="N183" s="12" t="s">
        <v>421</v>
      </c>
      <c r="O183" s="12" t="str">
        <f t="shared" si="9"/>
        <v>2023年12月26日</v>
      </c>
    </row>
    <row r="184" s="12" customFormat="1" ht="28.5" spans="1:15">
      <c r="A184" s="20" t="s">
        <v>353</v>
      </c>
      <c r="B184" s="18" t="s">
        <v>162</v>
      </c>
      <c r="C184" s="18" t="s">
        <v>342</v>
      </c>
      <c r="D184" s="19">
        <v>1109400</v>
      </c>
      <c r="E184" s="17" t="s">
        <v>343</v>
      </c>
      <c r="F184" s="19" t="e">
        <f t="shared" si="17"/>
        <v>#REF!</v>
      </c>
      <c r="G184" s="17" t="s">
        <v>344</v>
      </c>
      <c r="H184" s="25" t="s">
        <v>354</v>
      </c>
      <c r="K184" s="28">
        <v>45286</v>
      </c>
      <c r="L184" s="12" t="s">
        <v>395</v>
      </c>
      <c r="M184" s="12" t="s">
        <v>425</v>
      </c>
      <c r="N184" s="12" t="s">
        <v>421</v>
      </c>
      <c r="O184" s="12" t="str">
        <f t="shared" si="9"/>
        <v>2023年12月26日</v>
      </c>
    </row>
    <row r="185" s="12" customFormat="1" ht="42.75" spans="1:15">
      <c r="A185" s="30"/>
      <c r="B185" s="18" t="s">
        <v>230</v>
      </c>
      <c r="C185" s="18" t="s">
        <v>342</v>
      </c>
      <c r="D185" s="19">
        <v>38300</v>
      </c>
      <c r="E185" s="17" t="s">
        <v>348</v>
      </c>
      <c r="F185" s="19" t="e">
        <f t="shared" si="17"/>
        <v>#REF!</v>
      </c>
      <c r="G185" s="74" t="s">
        <v>349</v>
      </c>
      <c r="H185" s="26"/>
      <c r="K185" s="28">
        <v>45286</v>
      </c>
      <c r="L185" s="12" t="s">
        <v>395</v>
      </c>
      <c r="M185" s="12" t="s">
        <v>425</v>
      </c>
      <c r="N185" s="12" t="s">
        <v>421</v>
      </c>
      <c r="O185" s="12" t="str">
        <f t="shared" si="9"/>
        <v>2023年12月26日</v>
      </c>
    </row>
    <row r="186" s="12" customFormat="1" ht="28.5" spans="1:15">
      <c r="A186" s="17" t="s">
        <v>346</v>
      </c>
      <c r="B186" s="18" t="s">
        <v>26</v>
      </c>
      <c r="C186" s="18" t="s">
        <v>355</v>
      </c>
      <c r="D186" s="19">
        <v>26970</v>
      </c>
      <c r="E186" s="17" t="s">
        <v>356</v>
      </c>
      <c r="F186" s="19" t="e">
        <f>#REF!-D186</f>
        <v>#REF!</v>
      </c>
      <c r="G186" s="17" t="s">
        <v>357</v>
      </c>
      <c r="H186" s="18" t="s">
        <v>358</v>
      </c>
      <c r="K186" s="28">
        <v>45288</v>
      </c>
      <c r="L186" s="12" t="s">
        <v>395</v>
      </c>
      <c r="M186" s="12" t="s">
        <v>425</v>
      </c>
      <c r="N186" s="12" t="s">
        <v>405</v>
      </c>
      <c r="O186" s="12" t="str">
        <f t="shared" si="9"/>
        <v>2023年12月28日</v>
      </c>
    </row>
    <row r="187" s="12" customFormat="1" ht="28.5" spans="1:15">
      <c r="A187" s="17" t="s">
        <v>352</v>
      </c>
      <c r="B187" s="18" t="s">
        <v>26</v>
      </c>
      <c r="C187" s="18" t="s">
        <v>355</v>
      </c>
      <c r="D187" s="19">
        <v>26970</v>
      </c>
      <c r="E187" s="17" t="s">
        <v>359</v>
      </c>
      <c r="F187" s="19" t="e">
        <f t="shared" ref="F186:F200" si="18">F186-D187</f>
        <v>#REF!</v>
      </c>
      <c r="G187" s="17" t="s">
        <v>360</v>
      </c>
      <c r="H187" s="18" t="s">
        <v>358</v>
      </c>
      <c r="K187" s="28">
        <v>45288</v>
      </c>
      <c r="L187" s="12" t="s">
        <v>395</v>
      </c>
      <c r="M187" s="12" t="s">
        <v>425</v>
      </c>
      <c r="N187" s="12" t="s">
        <v>405</v>
      </c>
      <c r="O187" s="12" t="str">
        <f t="shared" si="9"/>
        <v>2023年12月28日</v>
      </c>
    </row>
    <row r="188" s="12" customFormat="1" ht="28.5" spans="1:15">
      <c r="A188" s="17" t="s">
        <v>350</v>
      </c>
      <c r="B188" s="18" t="s">
        <v>26</v>
      </c>
      <c r="C188" s="18" t="s">
        <v>355</v>
      </c>
      <c r="D188" s="19">
        <v>26670</v>
      </c>
      <c r="E188" s="17" t="s">
        <v>359</v>
      </c>
      <c r="F188" s="19" t="e">
        <f t="shared" si="18"/>
        <v>#REF!</v>
      </c>
      <c r="G188" s="17" t="s">
        <v>360</v>
      </c>
      <c r="H188" s="18" t="s">
        <v>361</v>
      </c>
      <c r="K188" s="28">
        <v>45288</v>
      </c>
      <c r="L188" s="12" t="s">
        <v>395</v>
      </c>
      <c r="M188" s="12" t="s">
        <v>425</v>
      </c>
      <c r="N188" s="12" t="s">
        <v>405</v>
      </c>
      <c r="O188" s="12" t="str">
        <f t="shared" si="9"/>
        <v>2023年12月28日</v>
      </c>
    </row>
    <row r="189" s="12" customFormat="1" ht="28.5" spans="1:15">
      <c r="A189" s="17" t="s">
        <v>341</v>
      </c>
      <c r="B189" s="18" t="s">
        <v>26</v>
      </c>
      <c r="C189" s="18" t="s">
        <v>355</v>
      </c>
      <c r="D189" s="19">
        <v>90000</v>
      </c>
      <c r="E189" s="17" t="s">
        <v>362</v>
      </c>
      <c r="F189" s="19" t="e">
        <f t="shared" si="18"/>
        <v>#REF!</v>
      </c>
      <c r="G189" s="17" t="s">
        <v>363</v>
      </c>
      <c r="H189" s="18" t="s">
        <v>364</v>
      </c>
      <c r="K189" s="28">
        <v>45288</v>
      </c>
      <c r="L189" s="12" t="s">
        <v>395</v>
      </c>
      <c r="M189" s="12" t="s">
        <v>425</v>
      </c>
      <c r="N189" s="12" t="s">
        <v>405</v>
      </c>
      <c r="O189" s="12" t="str">
        <f t="shared" si="9"/>
        <v>2023年12月28日</v>
      </c>
    </row>
    <row r="190" s="12" customFormat="1" ht="28.5" spans="1:15">
      <c r="A190" s="17" t="s">
        <v>353</v>
      </c>
      <c r="B190" s="18" t="s">
        <v>26</v>
      </c>
      <c r="C190" s="18" t="s">
        <v>355</v>
      </c>
      <c r="D190" s="19">
        <v>26430</v>
      </c>
      <c r="E190" s="17" t="s">
        <v>356</v>
      </c>
      <c r="F190" s="19" t="e">
        <f t="shared" si="18"/>
        <v>#REF!</v>
      </c>
      <c r="G190" s="17" t="s">
        <v>357</v>
      </c>
      <c r="H190" s="18" t="s">
        <v>365</v>
      </c>
      <c r="K190" s="28">
        <v>45288</v>
      </c>
      <c r="L190" s="12" t="s">
        <v>395</v>
      </c>
      <c r="M190" s="12" t="s">
        <v>425</v>
      </c>
      <c r="N190" s="12" t="s">
        <v>405</v>
      </c>
      <c r="O190" s="12" t="str">
        <f t="shared" si="9"/>
        <v>2023年12月28日</v>
      </c>
    </row>
    <row r="191" s="12" customFormat="1" ht="28.5" spans="1:15">
      <c r="A191" s="17" t="s">
        <v>286</v>
      </c>
      <c r="B191" s="18" t="s">
        <v>26</v>
      </c>
      <c r="C191" s="18" t="s">
        <v>355</v>
      </c>
      <c r="D191" s="19">
        <v>53200</v>
      </c>
      <c r="E191" s="17" t="s">
        <v>366</v>
      </c>
      <c r="F191" s="19" t="e">
        <f t="shared" si="18"/>
        <v>#REF!</v>
      </c>
      <c r="G191" s="17" t="s">
        <v>367</v>
      </c>
      <c r="H191" s="18" t="s">
        <v>368</v>
      </c>
      <c r="K191" s="28">
        <v>45288</v>
      </c>
      <c r="L191" s="12" t="s">
        <v>395</v>
      </c>
      <c r="M191" s="12" t="s">
        <v>425</v>
      </c>
      <c r="N191" s="12" t="s">
        <v>405</v>
      </c>
      <c r="O191" s="12" t="str">
        <f t="shared" si="9"/>
        <v>2023年12月28日</v>
      </c>
    </row>
    <row r="192" s="12" customFormat="1" ht="28.5" spans="1:15">
      <c r="A192" s="17" t="s">
        <v>286</v>
      </c>
      <c r="B192" s="18" t="s">
        <v>69</v>
      </c>
      <c r="C192" s="18" t="s">
        <v>355</v>
      </c>
      <c r="D192" s="19">
        <v>21698</v>
      </c>
      <c r="E192" s="17" t="s">
        <v>43</v>
      </c>
      <c r="F192" s="19" t="e">
        <f t="shared" si="18"/>
        <v>#REF!</v>
      </c>
      <c r="G192" s="17" t="s">
        <v>295</v>
      </c>
      <c r="H192" s="18" t="s">
        <v>369</v>
      </c>
      <c r="K192" s="28">
        <v>45288</v>
      </c>
      <c r="L192" s="12" t="s">
        <v>395</v>
      </c>
      <c r="M192" s="12" t="s">
        <v>425</v>
      </c>
      <c r="N192" s="12" t="s">
        <v>405</v>
      </c>
      <c r="O192" s="12" t="str">
        <f t="shared" si="9"/>
        <v>2023年12月28日</v>
      </c>
    </row>
    <row r="193" s="12" customFormat="1" ht="28.5" spans="1:15">
      <c r="A193" s="17" t="s">
        <v>286</v>
      </c>
      <c r="B193" s="18" t="s">
        <v>190</v>
      </c>
      <c r="C193" s="18" t="s">
        <v>355</v>
      </c>
      <c r="D193" s="19">
        <v>4800</v>
      </c>
      <c r="E193" s="17" t="s">
        <v>370</v>
      </c>
      <c r="F193" s="19" t="e">
        <f t="shared" si="18"/>
        <v>#REF!</v>
      </c>
      <c r="G193" s="17" t="s">
        <v>371</v>
      </c>
      <c r="H193" s="18" t="s">
        <v>372</v>
      </c>
      <c r="K193" s="28">
        <v>45288</v>
      </c>
      <c r="L193" s="12" t="s">
        <v>395</v>
      </c>
      <c r="M193" s="12" t="s">
        <v>425</v>
      </c>
      <c r="N193" s="12" t="s">
        <v>405</v>
      </c>
      <c r="O193" s="12" t="str">
        <f t="shared" si="9"/>
        <v>2023年12月28日</v>
      </c>
    </row>
    <row r="194" s="12" customFormat="1" ht="28.5" spans="1:15">
      <c r="A194" s="17" t="s">
        <v>286</v>
      </c>
      <c r="B194" s="17" t="s">
        <v>373</v>
      </c>
      <c r="C194" s="18" t="s">
        <v>355</v>
      </c>
      <c r="D194" s="19">
        <v>48000</v>
      </c>
      <c r="E194" s="17" t="s">
        <v>79</v>
      </c>
      <c r="F194" s="19" t="e">
        <f t="shared" si="18"/>
        <v>#REF!</v>
      </c>
      <c r="G194" s="17" t="s">
        <v>374</v>
      </c>
      <c r="H194" s="18" t="s">
        <v>372</v>
      </c>
      <c r="K194" s="28">
        <v>45288</v>
      </c>
      <c r="L194" s="12" t="s">
        <v>395</v>
      </c>
      <c r="M194" s="12" t="s">
        <v>425</v>
      </c>
      <c r="N194" s="12" t="s">
        <v>405</v>
      </c>
      <c r="O194" s="12" t="str">
        <f t="shared" si="9"/>
        <v>2023年12月28日</v>
      </c>
    </row>
    <row r="195" s="12" customFormat="1" ht="28.5" spans="1:15">
      <c r="A195" s="17" t="s">
        <v>286</v>
      </c>
      <c r="B195" s="17" t="s">
        <v>338</v>
      </c>
      <c r="C195" s="18" t="s">
        <v>355</v>
      </c>
      <c r="D195" s="19">
        <v>50000</v>
      </c>
      <c r="E195" s="17" t="s">
        <v>375</v>
      </c>
      <c r="F195" s="19" t="e">
        <f t="shared" si="18"/>
        <v>#REF!</v>
      </c>
      <c r="G195" s="17" t="s">
        <v>376</v>
      </c>
      <c r="H195" s="18" t="s">
        <v>377</v>
      </c>
      <c r="K195" s="28">
        <v>45288</v>
      </c>
      <c r="L195" s="12" t="s">
        <v>395</v>
      </c>
      <c r="M195" s="12" t="s">
        <v>425</v>
      </c>
      <c r="N195" s="12" t="s">
        <v>405</v>
      </c>
      <c r="O195" s="12" t="str">
        <f t="shared" si="9"/>
        <v>2023年12月28日</v>
      </c>
    </row>
    <row r="196" s="12" customFormat="1" ht="28.5" spans="1:15">
      <c r="A196" s="17" t="s">
        <v>286</v>
      </c>
      <c r="B196" s="17" t="s">
        <v>21</v>
      </c>
      <c r="C196" s="18" t="s">
        <v>355</v>
      </c>
      <c r="D196" s="19">
        <v>100000</v>
      </c>
      <c r="E196" s="17" t="s">
        <v>378</v>
      </c>
      <c r="F196" s="19" t="e">
        <f t="shared" si="18"/>
        <v>#REF!</v>
      </c>
      <c r="G196" s="17" t="s">
        <v>379</v>
      </c>
      <c r="H196" s="18" t="s">
        <v>380</v>
      </c>
      <c r="K196" s="28">
        <v>45288</v>
      </c>
      <c r="L196" s="12" t="s">
        <v>395</v>
      </c>
      <c r="M196" s="12" t="s">
        <v>425</v>
      </c>
      <c r="N196" s="12" t="s">
        <v>405</v>
      </c>
      <c r="O196" s="12" t="str">
        <f t="shared" ref="O196:O210" si="19">L196&amp;M196&amp;N196</f>
        <v>2023年12月28日</v>
      </c>
    </row>
    <row r="197" s="12" customFormat="1" ht="28.5" spans="1:15">
      <c r="A197" s="20" t="s">
        <v>330</v>
      </c>
      <c r="B197" s="17" t="s">
        <v>381</v>
      </c>
      <c r="C197" s="18" t="s">
        <v>382</v>
      </c>
      <c r="D197" s="19">
        <v>1315000</v>
      </c>
      <c r="E197" s="17" t="s">
        <v>13</v>
      </c>
      <c r="F197" s="19" t="e">
        <f t="shared" si="18"/>
        <v>#REF!</v>
      </c>
      <c r="G197" s="17" t="s">
        <v>383</v>
      </c>
      <c r="H197" s="25" t="s">
        <v>384</v>
      </c>
      <c r="K197" s="28">
        <v>45290</v>
      </c>
      <c r="L197" s="12" t="s">
        <v>395</v>
      </c>
      <c r="M197" s="12" t="s">
        <v>425</v>
      </c>
      <c r="N197" s="12" t="s">
        <v>412</v>
      </c>
      <c r="O197" s="12" t="str">
        <f t="shared" si="19"/>
        <v>2023年12月30日</v>
      </c>
    </row>
    <row r="198" s="12" customFormat="1" ht="36" spans="1:15">
      <c r="A198" s="30"/>
      <c r="B198" s="18" t="s">
        <v>230</v>
      </c>
      <c r="C198" s="18" t="s">
        <v>382</v>
      </c>
      <c r="D198" s="19">
        <v>365000</v>
      </c>
      <c r="E198" s="23" t="s">
        <v>219</v>
      </c>
      <c r="F198" s="19" t="e">
        <f t="shared" si="18"/>
        <v>#REF!</v>
      </c>
      <c r="G198" s="17" t="s">
        <v>220</v>
      </c>
      <c r="H198" s="26"/>
      <c r="K198" s="28">
        <v>45290</v>
      </c>
      <c r="L198" s="12" t="s">
        <v>395</v>
      </c>
      <c r="M198" s="12" t="s">
        <v>425</v>
      </c>
      <c r="N198" s="12" t="s">
        <v>412</v>
      </c>
      <c r="O198" s="12" t="str">
        <f t="shared" si="19"/>
        <v>2023年12月30日</v>
      </c>
    </row>
    <row r="199" s="12" customFormat="1" ht="28.5" spans="1:15">
      <c r="A199" s="30" t="s">
        <v>221</v>
      </c>
      <c r="B199" s="17" t="s">
        <v>248</v>
      </c>
      <c r="C199" s="18" t="s">
        <v>382</v>
      </c>
      <c r="D199" s="19">
        <v>23600</v>
      </c>
      <c r="E199" s="17" t="s">
        <v>385</v>
      </c>
      <c r="F199" s="19" t="e">
        <f t="shared" si="18"/>
        <v>#REF!</v>
      </c>
      <c r="G199" s="17" t="s">
        <v>386</v>
      </c>
      <c r="H199" s="39" t="s">
        <v>387</v>
      </c>
      <c r="K199" s="28">
        <v>45290</v>
      </c>
      <c r="L199" s="12" t="s">
        <v>395</v>
      </c>
      <c r="M199" s="12" t="s">
        <v>425</v>
      </c>
      <c r="N199" s="12" t="s">
        <v>412</v>
      </c>
      <c r="O199" s="12" t="str">
        <f t="shared" si="19"/>
        <v>2023年12月30日</v>
      </c>
    </row>
    <row r="200" s="12" customFormat="1" ht="36" spans="1:15">
      <c r="A200" s="20" t="s">
        <v>353</v>
      </c>
      <c r="B200" s="17" t="s">
        <v>381</v>
      </c>
      <c r="C200" s="18" t="s">
        <v>382</v>
      </c>
      <c r="D200" s="19">
        <v>1377000</v>
      </c>
      <c r="E200" s="22" t="s">
        <v>343</v>
      </c>
      <c r="F200" s="19" t="e">
        <f t="shared" si="18"/>
        <v>#REF!</v>
      </c>
      <c r="G200" s="17" t="s">
        <v>344</v>
      </c>
      <c r="H200" s="23" t="s">
        <v>388</v>
      </c>
      <c r="K200" s="28">
        <v>45290</v>
      </c>
      <c r="L200" s="12" t="s">
        <v>395</v>
      </c>
      <c r="M200" s="12" t="s">
        <v>425</v>
      </c>
      <c r="N200" s="12" t="s">
        <v>412</v>
      </c>
      <c r="O200" s="12" t="str">
        <f t="shared" si="19"/>
        <v>2023年12月30日</v>
      </c>
    </row>
    <row r="201" s="12" customFormat="1" ht="42.75" spans="1:15">
      <c r="A201" s="29"/>
      <c r="B201" s="18" t="s">
        <v>230</v>
      </c>
      <c r="C201" s="18" t="s">
        <v>382</v>
      </c>
      <c r="D201" s="19">
        <v>213000</v>
      </c>
      <c r="E201" s="22" t="s">
        <v>348</v>
      </c>
      <c r="F201" s="19"/>
      <c r="G201" s="74" t="s">
        <v>349</v>
      </c>
      <c r="H201" s="23"/>
      <c r="K201" s="28">
        <v>45290</v>
      </c>
      <c r="L201" s="12" t="s">
        <v>395</v>
      </c>
      <c r="M201" s="12" t="s">
        <v>425</v>
      </c>
      <c r="N201" s="12" t="s">
        <v>412</v>
      </c>
      <c r="O201" s="12" t="str">
        <f t="shared" si="19"/>
        <v>2023年12月30日</v>
      </c>
    </row>
    <row r="202" s="12" customFormat="1" ht="28.5" spans="1:15">
      <c r="A202" s="20" t="s">
        <v>350</v>
      </c>
      <c r="B202" s="17" t="s">
        <v>381</v>
      </c>
      <c r="C202" s="18" t="s">
        <v>382</v>
      </c>
      <c r="D202" s="19">
        <v>1300000</v>
      </c>
      <c r="E202" s="22" t="s">
        <v>343</v>
      </c>
      <c r="F202" s="19" t="e">
        <f>#REF!-D202</f>
        <v>#REF!</v>
      </c>
      <c r="G202" s="17" t="s">
        <v>344</v>
      </c>
      <c r="H202" s="18"/>
      <c r="K202" s="28">
        <v>45290</v>
      </c>
      <c r="L202" s="12" t="s">
        <v>395</v>
      </c>
      <c r="M202" s="12" t="s">
        <v>425</v>
      </c>
      <c r="N202" s="12" t="s">
        <v>412</v>
      </c>
      <c r="O202" s="12" t="str">
        <f t="shared" si="19"/>
        <v>2023年12月30日</v>
      </c>
    </row>
    <row r="203" s="12" customFormat="1" ht="42.75" spans="1:15">
      <c r="A203" s="30"/>
      <c r="B203" s="18" t="s">
        <v>230</v>
      </c>
      <c r="C203" s="18" t="s">
        <v>382</v>
      </c>
      <c r="D203" s="19">
        <v>200000</v>
      </c>
      <c r="E203" s="17" t="s">
        <v>348</v>
      </c>
      <c r="F203" s="19" t="e">
        <f t="shared" ref="F203:F210" si="20">F202-D203</f>
        <v>#REF!</v>
      </c>
      <c r="G203" s="74" t="s">
        <v>349</v>
      </c>
      <c r="H203" s="18"/>
      <c r="K203" s="28">
        <v>45290</v>
      </c>
      <c r="L203" s="12" t="s">
        <v>395</v>
      </c>
      <c r="M203" s="12" t="s">
        <v>425</v>
      </c>
      <c r="N203" s="12" t="s">
        <v>412</v>
      </c>
      <c r="O203" s="12" t="str">
        <f t="shared" si="19"/>
        <v>2023年12月30日</v>
      </c>
    </row>
    <row r="204" s="12" customFormat="1" ht="28.5" spans="1:15">
      <c r="A204" s="20" t="s">
        <v>352</v>
      </c>
      <c r="B204" s="17" t="s">
        <v>381</v>
      </c>
      <c r="C204" s="18" t="s">
        <v>382</v>
      </c>
      <c r="D204" s="19">
        <v>1455000</v>
      </c>
      <c r="E204" s="22" t="s">
        <v>343</v>
      </c>
      <c r="F204" s="19" t="e">
        <f t="shared" si="20"/>
        <v>#REF!</v>
      </c>
      <c r="G204" s="17" t="s">
        <v>344</v>
      </c>
      <c r="H204" s="23">
        <f>20071+114929+660000+660000</f>
        <v>1455000</v>
      </c>
      <c r="K204" s="28">
        <v>45290</v>
      </c>
      <c r="L204" s="12" t="s">
        <v>395</v>
      </c>
      <c r="M204" s="12" t="s">
        <v>425</v>
      </c>
      <c r="N204" s="12" t="s">
        <v>412</v>
      </c>
      <c r="O204" s="12" t="str">
        <f t="shared" si="19"/>
        <v>2023年12月30日</v>
      </c>
    </row>
    <row r="205" s="12" customFormat="1" ht="42.75" spans="1:15">
      <c r="A205" s="30"/>
      <c r="B205" s="18" t="s">
        <v>230</v>
      </c>
      <c r="C205" s="18" t="s">
        <v>382</v>
      </c>
      <c r="D205" s="19">
        <v>225000</v>
      </c>
      <c r="E205" s="17" t="s">
        <v>348</v>
      </c>
      <c r="F205" s="19" t="e">
        <f t="shared" si="20"/>
        <v>#REF!</v>
      </c>
      <c r="G205" s="74" t="s">
        <v>349</v>
      </c>
      <c r="H205" s="18"/>
      <c r="K205" s="28">
        <v>45290</v>
      </c>
      <c r="L205" s="12" t="s">
        <v>395</v>
      </c>
      <c r="M205" s="12" t="s">
        <v>425</v>
      </c>
      <c r="N205" s="12" t="s">
        <v>412</v>
      </c>
      <c r="O205" s="12" t="str">
        <f t="shared" si="19"/>
        <v>2023年12月30日</v>
      </c>
    </row>
    <row r="206" s="12" customFormat="1" ht="36" spans="1:15">
      <c r="A206" s="20" t="s">
        <v>346</v>
      </c>
      <c r="B206" s="17" t="s">
        <v>381</v>
      </c>
      <c r="C206" s="18" t="s">
        <v>382</v>
      </c>
      <c r="D206" s="19">
        <v>1450000</v>
      </c>
      <c r="E206" s="22" t="s">
        <v>343</v>
      </c>
      <c r="F206" s="19" t="e">
        <f t="shared" si="20"/>
        <v>#REF!</v>
      </c>
      <c r="G206" s="17" t="s">
        <v>344</v>
      </c>
      <c r="H206" s="23" t="s">
        <v>390</v>
      </c>
      <c r="K206" s="28">
        <v>45290</v>
      </c>
      <c r="L206" s="12" t="s">
        <v>395</v>
      </c>
      <c r="M206" s="12" t="s">
        <v>425</v>
      </c>
      <c r="N206" s="12" t="s">
        <v>412</v>
      </c>
      <c r="O206" s="12" t="str">
        <f t="shared" si="19"/>
        <v>2023年12月30日</v>
      </c>
    </row>
    <row r="207" s="12" customFormat="1" ht="42.75" spans="1:15">
      <c r="A207" s="30"/>
      <c r="B207" s="18" t="s">
        <v>230</v>
      </c>
      <c r="C207" s="18" t="s">
        <v>382</v>
      </c>
      <c r="D207" s="19">
        <v>220000</v>
      </c>
      <c r="E207" s="17" t="s">
        <v>348</v>
      </c>
      <c r="F207" s="19" t="e">
        <f t="shared" si="20"/>
        <v>#REF!</v>
      </c>
      <c r="G207" s="74" t="s">
        <v>349</v>
      </c>
      <c r="H207" s="18"/>
      <c r="K207" s="28">
        <v>45290</v>
      </c>
      <c r="L207" s="12" t="s">
        <v>395</v>
      </c>
      <c r="M207" s="12" t="s">
        <v>425</v>
      </c>
      <c r="N207" s="12" t="s">
        <v>412</v>
      </c>
      <c r="O207" s="12" t="str">
        <f t="shared" si="19"/>
        <v>2023年12月30日</v>
      </c>
    </row>
    <row r="208" s="12" customFormat="1" ht="36" spans="1:15">
      <c r="A208" s="29" t="s">
        <v>341</v>
      </c>
      <c r="B208" s="18" t="s">
        <v>391</v>
      </c>
      <c r="C208" s="18" t="s">
        <v>382</v>
      </c>
      <c r="D208" s="19">
        <v>100000</v>
      </c>
      <c r="E208" s="23" t="s">
        <v>392</v>
      </c>
      <c r="F208" s="19" t="e">
        <f t="shared" si="20"/>
        <v>#REF!</v>
      </c>
      <c r="G208" s="17" t="s">
        <v>393</v>
      </c>
      <c r="H208" s="18"/>
      <c r="K208" s="28">
        <v>45290</v>
      </c>
      <c r="L208" s="12" t="s">
        <v>395</v>
      </c>
      <c r="M208" s="12" t="s">
        <v>425</v>
      </c>
      <c r="N208" s="12" t="s">
        <v>412</v>
      </c>
      <c r="O208" s="12" t="str">
        <f t="shared" si="19"/>
        <v>2023年12月30日</v>
      </c>
    </row>
    <row r="209" s="12" customFormat="1" ht="28.5" spans="1:15">
      <c r="A209" s="29" t="s">
        <v>341</v>
      </c>
      <c r="B209" s="17" t="s">
        <v>381</v>
      </c>
      <c r="C209" s="18" t="s">
        <v>382</v>
      </c>
      <c r="D209" s="19">
        <v>1102629</v>
      </c>
      <c r="E209" s="22" t="s">
        <v>343</v>
      </c>
      <c r="F209" s="19" t="e">
        <f t="shared" si="20"/>
        <v>#REF!</v>
      </c>
      <c r="G209" s="17" t="s">
        <v>344</v>
      </c>
      <c r="H209" s="23" t="s">
        <v>394</v>
      </c>
      <c r="K209" s="28">
        <v>45290</v>
      </c>
      <c r="L209" s="12" t="s">
        <v>395</v>
      </c>
      <c r="M209" s="12" t="s">
        <v>425</v>
      </c>
      <c r="N209" s="12" t="s">
        <v>412</v>
      </c>
      <c r="O209" s="12" t="str">
        <f t="shared" si="19"/>
        <v>2023年12月30日</v>
      </c>
    </row>
    <row r="210" s="12" customFormat="1" ht="36" spans="1:15">
      <c r="A210" s="30"/>
      <c r="B210" s="18" t="s">
        <v>230</v>
      </c>
      <c r="C210" s="18" t="s">
        <v>382</v>
      </c>
      <c r="D210" s="19">
        <v>230000</v>
      </c>
      <c r="E210" s="23" t="s">
        <v>392</v>
      </c>
      <c r="F210" s="19" t="e">
        <f t="shared" si="20"/>
        <v>#REF!</v>
      </c>
      <c r="G210" s="17" t="s">
        <v>393</v>
      </c>
      <c r="H210" s="18"/>
      <c r="K210" s="28">
        <v>45290</v>
      </c>
      <c r="L210" s="12" t="s">
        <v>395</v>
      </c>
      <c r="M210" s="12" t="s">
        <v>425</v>
      </c>
      <c r="N210" s="12" t="s">
        <v>412</v>
      </c>
      <c r="O210" s="12" t="str">
        <f t="shared" si="19"/>
        <v>2023年12月30日</v>
      </c>
    </row>
    <row r="211" spans="4:4">
      <c r="D211" s="14">
        <f>1455000-D212-D213-D214-D215</f>
        <v>0</v>
      </c>
    </row>
    <row r="212" spans="4:4">
      <c r="D212" s="14">
        <v>660000</v>
      </c>
    </row>
    <row r="213" spans="4:4">
      <c r="D213" s="14">
        <v>660000</v>
      </c>
    </row>
    <row r="214" spans="4:4">
      <c r="D214" s="14">
        <v>114929</v>
      </c>
    </row>
    <row r="215" spans="4:4">
      <c r="D215" s="14">
        <v>20071</v>
      </c>
    </row>
  </sheetData>
  <autoFilter ref="A2:O215">
    <extLst/>
  </autoFilter>
  <mergeCells count="76">
    <mergeCell ref="A65:A67"/>
    <mergeCell ref="A105:A106"/>
    <mergeCell ref="A111:A112"/>
    <mergeCell ref="A113:A114"/>
    <mergeCell ref="A119:A120"/>
    <mergeCell ref="A130:A131"/>
    <mergeCell ref="A133:A134"/>
    <mergeCell ref="A135:A136"/>
    <mergeCell ref="A138:A139"/>
    <mergeCell ref="A150:A151"/>
    <mergeCell ref="A152:A153"/>
    <mergeCell ref="A154:A155"/>
    <mergeCell ref="A156:A157"/>
    <mergeCell ref="A158:A159"/>
    <mergeCell ref="A160:A161"/>
    <mergeCell ref="A162:A163"/>
    <mergeCell ref="A164:A165"/>
    <mergeCell ref="A178:A179"/>
    <mergeCell ref="A180:A181"/>
    <mergeCell ref="A182:A183"/>
    <mergeCell ref="A184:A185"/>
    <mergeCell ref="A197:A198"/>
    <mergeCell ref="A200:A201"/>
    <mergeCell ref="A202:A203"/>
    <mergeCell ref="A204:A205"/>
    <mergeCell ref="A206:A207"/>
    <mergeCell ref="A209:A210"/>
    <mergeCell ref="E65:E67"/>
    <mergeCell ref="E69:E72"/>
    <mergeCell ref="E85:E86"/>
    <mergeCell ref="E90:E91"/>
    <mergeCell ref="E96:E97"/>
    <mergeCell ref="E146:E148"/>
    <mergeCell ref="G65:G67"/>
    <mergeCell ref="G69:G72"/>
    <mergeCell ref="G85:G86"/>
    <mergeCell ref="G90:G91"/>
    <mergeCell ref="G96:G97"/>
    <mergeCell ref="G146:G148"/>
    <mergeCell ref="H16:H17"/>
    <mergeCell ref="H19:H20"/>
    <mergeCell ref="H21:H22"/>
    <mergeCell ref="H45:H46"/>
    <mergeCell ref="H48:H49"/>
    <mergeCell ref="H51:H52"/>
    <mergeCell ref="H55:H56"/>
    <mergeCell ref="H57:H58"/>
    <mergeCell ref="H65:H67"/>
    <mergeCell ref="H69:H72"/>
    <mergeCell ref="H73:H74"/>
    <mergeCell ref="H75:H76"/>
    <mergeCell ref="H79:H84"/>
    <mergeCell ref="H85:H86"/>
    <mergeCell ref="H90:H91"/>
    <mergeCell ref="H96:H97"/>
    <mergeCell ref="H108:H109"/>
    <mergeCell ref="H116:H117"/>
    <mergeCell ref="H130:H131"/>
    <mergeCell ref="H133:H134"/>
    <mergeCell ref="H135:H136"/>
    <mergeCell ref="H138:H139"/>
    <mergeCell ref="H141:H142"/>
    <mergeCell ref="H143:H144"/>
    <mergeCell ref="H146:H148"/>
    <mergeCell ref="H150:H151"/>
    <mergeCell ref="H152:H153"/>
    <mergeCell ref="H154:H155"/>
    <mergeCell ref="H156:H157"/>
    <mergeCell ref="H158:H159"/>
    <mergeCell ref="H160:H161"/>
    <mergeCell ref="H162:H163"/>
    <mergeCell ref="H164:H165"/>
    <mergeCell ref="H178:H179"/>
    <mergeCell ref="H180:H181"/>
    <mergeCell ref="H184:H185"/>
    <mergeCell ref="H197:H198"/>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4"/>
  <sheetViews>
    <sheetView workbookViewId="0">
      <selection activeCell="C139" sqref="C139"/>
    </sheetView>
  </sheetViews>
  <sheetFormatPr defaultColWidth="9" defaultRowHeight="13.5"/>
  <cols>
    <col min="4" max="4" width="17" customWidth="1"/>
    <col min="5" max="5" width="41" customWidth="1"/>
    <col min="6" max="6" width="14.375" customWidth="1"/>
  </cols>
  <sheetData>
    <row r="1" ht="14.25" spans="1:9">
      <c r="A1" t="s">
        <v>430</v>
      </c>
      <c r="B1">
        <v>1</v>
      </c>
      <c r="C1" t="s">
        <v>431</v>
      </c>
      <c r="D1" s="1" t="s">
        <v>432</v>
      </c>
      <c r="E1" t="s">
        <v>433</v>
      </c>
      <c r="F1">
        <v>4127278</v>
      </c>
      <c r="G1" t="s">
        <v>434</v>
      </c>
      <c r="I1" t="str">
        <f>A1&amp;B1&amp;C1&amp;D1&amp;E1&amp;F1&amp;G1</f>
        <v>MD 1.2023年1月20日支付乳源瑶族自治县城乡供水一体化建设工程4127278元</v>
      </c>
    </row>
    <row r="2" ht="14.25" spans="1:9">
      <c r="A2" t="s">
        <v>430</v>
      </c>
      <c r="B2">
        <v>2</v>
      </c>
      <c r="C2" t="s">
        <v>431</v>
      </c>
      <c r="D2" s="1" t="s">
        <v>435</v>
      </c>
      <c r="E2" t="s">
        <v>433</v>
      </c>
      <c r="F2">
        <v>25000</v>
      </c>
      <c r="G2" t="s">
        <v>434</v>
      </c>
      <c r="I2" t="str">
        <f t="shared" ref="I2:I65" si="0">A2&amp;B2&amp;C2&amp;D2&amp;E2&amp;F2&amp;G2</f>
        <v>MD 2.2023年1月31日支付乳源瑶族自治县城乡供水一体化建设工程25000元</v>
      </c>
    </row>
    <row r="3" ht="14.25" spans="1:9">
      <c r="A3" t="s">
        <v>430</v>
      </c>
      <c r="B3">
        <v>3</v>
      </c>
      <c r="C3" t="s">
        <v>431</v>
      </c>
      <c r="D3" s="1" t="s">
        <v>436</v>
      </c>
      <c r="E3" t="s">
        <v>433</v>
      </c>
      <c r="F3">
        <v>87600</v>
      </c>
      <c r="G3" t="s">
        <v>434</v>
      </c>
      <c r="I3" t="str">
        <f t="shared" si="0"/>
        <v>MD 3.2023年2月14日支付乳源瑶族自治县城乡供水一体化建设工程87600元</v>
      </c>
    </row>
    <row r="4" ht="14.25" spans="1:9">
      <c r="A4" t="s">
        <v>430</v>
      </c>
      <c r="B4">
        <v>4</v>
      </c>
      <c r="C4" t="s">
        <v>431</v>
      </c>
      <c r="D4" s="1" t="s">
        <v>436</v>
      </c>
      <c r="E4" t="s">
        <v>433</v>
      </c>
      <c r="F4">
        <v>12880</v>
      </c>
      <c r="G4" t="s">
        <v>434</v>
      </c>
      <c r="I4" t="str">
        <f t="shared" si="0"/>
        <v>MD 4.2023年2月14日支付乳源瑶族自治县城乡供水一体化建设工程12880元</v>
      </c>
    </row>
    <row r="5" ht="14.25" spans="1:9">
      <c r="A5" t="s">
        <v>430</v>
      </c>
      <c r="B5">
        <v>5</v>
      </c>
      <c r="C5" t="s">
        <v>431</v>
      </c>
      <c r="D5" s="1" t="s">
        <v>436</v>
      </c>
      <c r="E5" t="s">
        <v>433</v>
      </c>
      <c r="F5">
        <v>8000</v>
      </c>
      <c r="G5" t="s">
        <v>434</v>
      </c>
      <c r="I5" t="str">
        <f t="shared" si="0"/>
        <v>MD 5.2023年2月14日支付乳源瑶族自治县城乡供水一体化建设工程8000元</v>
      </c>
    </row>
    <row r="6" ht="14.25" spans="1:9">
      <c r="A6" t="s">
        <v>430</v>
      </c>
      <c r="B6">
        <v>6</v>
      </c>
      <c r="C6" t="s">
        <v>431</v>
      </c>
      <c r="D6" s="1" t="s">
        <v>436</v>
      </c>
      <c r="E6" t="s">
        <v>433</v>
      </c>
      <c r="F6">
        <v>15086</v>
      </c>
      <c r="G6" t="s">
        <v>434</v>
      </c>
      <c r="I6" t="str">
        <f t="shared" si="0"/>
        <v>MD 6.2023年2月14日支付乳源瑶族自治县城乡供水一体化建设工程15086元</v>
      </c>
    </row>
    <row r="7" ht="14.25" spans="1:9">
      <c r="A7" t="s">
        <v>430</v>
      </c>
      <c r="B7">
        <v>7</v>
      </c>
      <c r="C7" t="s">
        <v>431</v>
      </c>
      <c r="D7" s="1" t="s">
        <v>436</v>
      </c>
      <c r="E7" t="s">
        <v>433</v>
      </c>
      <c r="F7">
        <v>12892</v>
      </c>
      <c r="G7" t="s">
        <v>434</v>
      </c>
      <c r="I7" t="str">
        <f t="shared" si="0"/>
        <v>MD 7.2023年2月14日支付乳源瑶族自治县城乡供水一体化建设工程12892元</v>
      </c>
    </row>
    <row r="8" ht="14.25" spans="1:9">
      <c r="A8" t="s">
        <v>430</v>
      </c>
      <c r="B8">
        <v>8</v>
      </c>
      <c r="C8" t="s">
        <v>431</v>
      </c>
      <c r="D8" s="1" t="s">
        <v>436</v>
      </c>
      <c r="E8" t="s">
        <v>433</v>
      </c>
      <c r="F8">
        <v>19220</v>
      </c>
      <c r="G8" t="s">
        <v>434</v>
      </c>
      <c r="I8" t="str">
        <f t="shared" si="0"/>
        <v>MD 8.2023年2月14日支付乳源瑶族自治县城乡供水一体化建设工程19220元</v>
      </c>
    </row>
    <row r="9" ht="14.25" spans="1:9">
      <c r="A9" t="s">
        <v>430</v>
      </c>
      <c r="B9">
        <v>9</v>
      </c>
      <c r="C9" t="s">
        <v>431</v>
      </c>
      <c r="D9" s="1" t="s">
        <v>436</v>
      </c>
      <c r="E9" t="s">
        <v>433</v>
      </c>
      <c r="F9">
        <v>7120</v>
      </c>
      <c r="G9" t="s">
        <v>434</v>
      </c>
      <c r="I9" t="str">
        <f t="shared" si="0"/>
        <v>MD 9.2023年2月14日支付乳源瑶族自治县城乡供水一体化建设工程7120元</v>
      </c>
    </row>
    <row r="10" ht="14.25" spans="1:9">
      <c r="A10" t="s">
        <v>430</v>
      </c>
      <c r="B10">
        <v>10</v>
      </c>
      <c r="C10" t="s">
        <v>431</v>
      </c>
      <c r="D10" s="1" t="s">
        <v>436</v>
      </c>
      <c r="E10" t="s">
        <v>433</v>
      </c>
      <c r="F10">
        <v>13720</v>
      </c>
      <c r="G10" t="s">
        <v>434</v>
      </c>
      <c r="I10" t="str">
        <f t="shared" si="0"/>
        <v>MD 10.2023年2月14日支付乳源瑶族自治县城乡供水一体化建设工程13720元</v>
      </c>
    </row>
    <row r="11" ht="14.25" spans="1:9">
      <c r="A11" t="s">
        <v>430</v>
      </c>
      <c r="B11">
        <v>11</v>
      </c>
      <c r="C11" t="s">
        <v>431</v>
      </c>
      <c r="D11" s="1" t="s">
        <v>436</v>
      </c>
      <c r="E11" t="s">
        <v>433</v>
      </c>
      <c r="F11">
        <v>32600</v>
      </c>
      <c r="G11" t="s">
        <v>434</v>
      </c>
      <c r="I11" t="str">
        <f t="shared" si="0"/>
        <v>MD 11.2023年2月14日支付乳源瑶族自治县城乡供水一体化建设工程32600元</v>
      </c>
    </row>
    <row r="12" ht="14.25" spans="1:9">
      <c r="A12" t="s">
        <v>430</v>
      </c>
      <c r="B12">
        <v>12</v>
      </c>
      <c r="C12" t="s">
        <v>431</v>
      </c>
      <c r="D12" s="1" t="s">
        <v>436</v>
      </c>
      <c r="E12" t="s">
        <v>433</v>
      </c>
      <c r="F12">
        <v>4080</v>
      </c>
      <c r="G12" t="s">
        <v>434</v>
      </c>
      <c r="I12" t="str">
        <f t="shared" si="0"/>
        <v>MD 12.2023年2月14日支付乳源瑶族自治县城乡供水一体化建设工程4080元</v>
      </c>
    </row>
    <row r="13" ht="14.25" spans="1:9">
      <c r="A13" t="s">
        <v>430</v>
      </c>
      <c r="B13">
        <v>13</v>
      </c>
      <c r="C13" t="s">
        <v>431</v>
      </c>
      <c r="D13" s="1" t="s">
        <v>436</v>
      </c>
      <c r="E13" t="s">
        <v>433</v>
      </c>
      <c r="F13">
        <v>12000</v>
      </c>
      <c r="G13" t="s">
        <v>434</v>
      </c>
      <c r="I13" t="str">
        <f t="shared" si="0"/>
        <v>MD 13.2023年2月14日支付乳源瑶族自治县城乡供水一体化建设工程12000元</v>
      </c>
    </row>
    <row r="14" ht="14.25" spans="1:9">
      <c r="A14" t="s">
        <v>430</v>
      </c>
      <c r="B14">
        <v>14</v>
      </c>
      <c r="C14" t="s">
        <v>431</v>
      </c>
      <c r="D14" s="1" t="s">
        <v>436</v>
      </c>
      <c r="E14" t="s">
        <v>433</v>
      </c>
      <c r="F14">
        <v>375200</v>
      </c>
      <c r="G14" t="s">
        <v>434</v>
      </c>
      <c r="I14" t="str">
        <f t="shared" si="0"/>
        <v>MD 14.2023年2月14日支付乳源瑶族自治县城乡供水一体化建设工程375200元</v>
      </c>
    </row>
    <row r="15" ht="14.25" spans="1:9">
      <c r="A15" t="s">
        <v>430</v>
      </c>
      <c r="B15">
        <v>15</v>
      </c>
      <c r="C15" t="s">
        <v>431</v>
      </c>
      <c r="D15" s="1" t="s">
        <v>436</v>
      </c>
      <c r="E15" t="s">
        <v>433</v>
      </c>
      <c r="F15">
        <v>34600</v>
      </c>
      <c r="G15" t="s">
        <v>434</v>
      </c>
      <c r="I15" t="str">
        <f t="shared" si="0"/>
        <v>MD 15.2023年2月14日支付乳源瑶族自治县城乡供水一体化建设工程34600元</v>
      </c>
    </row>
    <row r="16" ht="14.25" spans="1:9">
      <c r="A16" t="s">
        <v>430</v>
      </c>
      <c r="B16">
        <v>16</v>
      </c>
      <c r="C16" t="s">
        <v>431</v>
      </c>
      <c r="D16" s="1" t="s">
        <v>436</v>
      </c>
      <c r="E16" t="s">
        <v>433</v>
      </c>
      <c r="F16">
        <v>567425</v>
      </c>
      <c r="G16" t="s">
        <v>434</v>
      </c>
      <c r="I16" t="str">
        <f t="shared" si="0"/>
        <v>MD 16.2023年2月14日支付乳源瑶族自治县城乡供水一体化建设工程567425元</v>
      </c>
    </row>
    <row r="17" ht="14.25" spans="1:9">
      <c r="A17" t="s">
        <v>430</v>
      </c>
      <c r="B17">
        <v>17</v>
      </c>
      <c r="C17" t="s">
        <v>431</v>
      </c>
      <c r="D17" s="1" t="s">
        <v>436</v>
      </c>
      <c r="E17" t="s">
        <v>433</v>
      </c>
      <c r="F17">
        <v>114000</v>
      </c>
      <c r="G17" t="s">
        <v>434</v>
      </c>
      <c r="I17" t="str">
        <f t="shared" si="0"/>
        <v>MD 17.2023年2月14日支付乳源瑶族自治县城乡供水一体化建设工程114000元</v>
      </c>
    </row>
    <row r="18" ht="14.25" spans="1:9">
      <c r="A18" t="s">
        <v>430</v>
      </c>
      <c r="B18">
        <v>18</v>
      </c>
      <c r="C18" t="s">
        <v>431</v>
      </c>
      <c r="D18" s="1" t="s">
        <v>436</v>
      </c>
      <c r="E18" t="s">
        <v>433</v>
      </c>
      <c r="F18">
        <v>143000</v>
      </c>
      <c r="G18" t="s">
        <v>434</v>
      </c>
      <c r="I18" t="str">
        <f t="shared" si="0"/>
        <v>MD 18.2023年2月14日支付乳源瑶族自治县城乡供水一体化建设工程143000元</v>
      </c>
    </row>
    <row r="19" ht="14.25" spans="1:9">
      <c r="A19" t="s">
        <v>430</v>
      </c>
      <c r="B19">
        <v>19</v>
      </c>
      <c r="C19" t="s">
        <v>431</v>
      </c>
      <c r="D19" s="1" t="s">
        <v>436</v>
      </c>
      <c r="E19" t="s">
        <v>433</v>
      </c>
      <c r="F19">
        <v>12372</v>
      </c>
      <c r="G19" t="s">
        <v>434</v>
      </c>
      <c r="I19" t="str">
        <f t="shared" si="0"/>
        <v>MD 19.2023年2月14日支付乳源瑶族自治县城乡供水一体化建设工程12372元</v>
      </c>
    </row>
    <row r="20" ht="14.25" spans="1:9">
      <c r="A20" t="s">
        <v>430</v>
      </c>
      <c r="B20">
        <v>20</v>
      </c>
      <c r="C20" t="s">
        <v>431</v>
      </c>
      <c r="D20" s="1" t="s">
        <v>436</v>
      </c>
      <c r="E20" t="s">
        <v>433</v>
      </c>
      <c r="F20">
        <v>13400</v>
      </c>
      <c r="G20" t="s">
        <v>434</v>
      </c>
      <c r="I20" t="str">
        <f t="shared" si="0"/>
        <v>MD 20.2023年2月14日支付乳源瑶族自治县城乡供水一体化建设工程13400元</v>
      </c>
    </row>
    <row r="21" ht="14.25" spans="1:9">
      <c r="A21" t="s">
        <v>430</v>
      </c>
      <c r="B21">
        <v>21</v>
      </c>
      <c r="C21" t="s">
        <v>431</v>
      </c>
      <c r="D21" s="1" t="s">
        <v>436</v>
      </c>
      <c r="E21" t="s">
        <v>433</v>
      </c>
      <c r="F21">
        <v>4780</v>
      </c>
      <c r="G21" t="s">
        <v>434</v>
      </c>
      <c r="I21" t="str">
        <f t="shared" si="0"/>
        <v>MD 21.2023年2月14日支付乳源瑶族自治县城乡供水一体化建设工程4780元</v>
      </c>
    </row>
    <row r="22" ht="14.25" spans="1:9">
      <c r="A22" t="s">
        <v>430</v>
      </c>
      <c r="B22">
        <v>22</v>
      </c>
      <c r="C22" t="s">
        <v>431</v>
      </c>
      <c r="D22" s="1" t="s">
        <v>436</v>
      </c>
      <c r="E22" t="s">
        <v>433</v>
      </c>
      <c r="F22">
        <v>38284</v>
      </c>
      <c r="G22" t="s">
        <v>434</v>
      </c>
      <c r="I22" t="str">
        <f t="shared" si="0"/>
        <v>MD 22.2023年2月14日支付乳源瑶族自治县城乡供水一体化建设工程38284元</v>
      </c>
    </row>
    <row r="23" ht="14.25" spans="1:9">
      <c r="A23" t="s">
        <v>430</v>
      </c>
      <c r="B23">
        <v>23</v>
      </c>
      <c r="C23" t="s">
        <v>431</v>
      </c>
      <c r="D23" s="1" t="s">
        <v>436</v>
      </c>
      <c r="E23" t="s">
        <v>433</v>
      </c>
      <c r="F23">
        <v>469490</v>
      </c>
      <c r="G23" t="s">
        <v>434</v>
      </c>
      <c r="I23" t="str">
        <f t="shared" si="0"/>
        <v>MD 23.2023年2月14日支付乳源瑶族自治县城乡供水一体化建设工程469490元</v>
      </c>
    </row>
    <row r="24" ht="14.25" spans="1:9">
      <c r="A24" t="s">
        <v>430</v>
      </c>
      <c r="B24">
        <v>24</v>
      </c>
      <c r="C24" t="s">
        <v>431</v>
      </c>
      <c r="D24" s="1" t="s">
        <v>436</v>
      </c>
      <c r="E24" t="s">
        <v>433</v>
      </c>
      <c r="F24">
        <v>2380</v>
      </c>
      <c r="G24" t="s">
        <v>434</v>
      </c>
      <c r="I24" t="str">
        <f t="shared" si="0"/>
        <v>MD 24.2023年2月14日支付乳源瑶族自治县城乡供水一体化建设工程2380元</v>
      </c>
    </row>
    <row r="25" ht="14.25" spans="1:9">
      <c r="A25" t="s">
        <v>430</v>
      </c>
      <c r="B25">
        <v>25</v>
      </c>
      <c r="C25" t="s">
        <v>431</v>
      </c>
      <c r="D25" s="1" t="s">
        <v>436</v>
      </c>
      <c r="E25" t="s">
        <v>433</v>
      </c>
      <c r="F25">
        <v>281700</v>
      </c>
      <c r="G25" t="s">
        <v>434</v>
      </c>
      <c r="I25" t="str">
        <f t="shared" si="0"/>
        <v>MD 25.2023年2月14日支付乳源瑶族自治县城乡供水一体化建设工程281700元</v>
      </c>
    </row>
    <row r="26" ht="14.25" spans="1:9">
      <c r="A26" t="s">
        <v>430</v>
      </c>
      <c r="B26">
        <v>26</v>
      </c>
      <c r="C26" t="s">
        <v>431</v>
      </c>
      <c r="D26" s="1" t="s">
        <v>436</v>
      </c>
      <c r="E26" t="s">
        <v>433</v>
      </c>
      <c r="F26">
        <v>65300</v>
      </c>
      <c r="G26" t="s">
        <v>434</v>
      </c>
      <c r="I26" t="str">
        <f t="shared" si="0"/>
        <v>MD 26.2023年2月14日支付乳源瑶族自治县城乡供水一体化建设工程65300元</v>
      </c>
    </row>
    <row r="27" ht="14.25" spans="1:9">
      <c r="A27" t="s">
        <v>430</v>
      </c>
      <c r="B27">
        <v>27</v>
      </c>
      <c r="C27" t="s">
        <v>431</v>
      </c>
      <c r="D27" s="1" t="s">
        <v>436</v>
      </c>
      <c r="E27" t="s">
        <v>433</v>
      </c>
      <c r="F27">
        <v>9200</v>
      </c>
      <c r="G27" t="s">
        <v>434</v>
      </c>
      <c r="I27" t="str">
        <f t="shared" si="0"/>
        <v>MD 27.2023年2月14日支付乳源瑶族自治县城乡供水一体化建设工程9200元</v>
      </c>
    </row>
    <row r="28" ht="14.25" spans="1:9">
      <c r="A28" t="s">
        <v>430</v>
      </c>
      <c r="B28">
        <v>28</v>
      </c>
      <c r="C28" t="s">
        <v>431</v>
      </c>
      <c r="D28" s="1" t="s">
        <v>436</v>
      </c>
      <c r="E28" t="s">
        <v>433</v>
      </c>
      <c r="F28">
        <v>4159</v>
      </c>
      <c r="G28" t="s">
        <v>434</v>
      </c>
      <c r="I28" t="str">
        <f t="shared" si="0"/>
        <v>MD 28.2023年2月14日支付乳源瑶族自治县城乡供水一体化建设工程4159元</v>
      </c>
    </row>
    <row r="29" ht="14.25" spans="1:9">
      <c r="A29" t="s">
        <v>430</v>
      </c>
      <c r="B29">
        <v>29</v>
      </c>
      <c r="C29" t="s">
        <v>431</v>
      </c>
      <c r="D29" s="1" t="s">
        <v>436</v>
      </c>
      <c r="E29" t="s">
        <v>433</v>
      </c>
      <c r="F29">
        <v>81600</v>
      </c>
      <c r="G29" t="s">
        <v>434</v>
      </c>
      <c r="I29" t="str">
        <f t="shared" si="0"/>
        <v>MD 29.2023年2月14日支付乳源瑶族自治县城乡供水一体化建设工程81600元</v>
      </c>
    </row>
    <row r="30" ht="14.25" spans="1:9">
      <c r="A30" t="s">
        <v>430</v>
      </c>
      <c r="B30">
        <v>30</v>
      </c>
      <c r="C30" t="s">
        <v>431</v>
      </c>
      <c r="D30" s="1" t="s">
        <v>436</v>
      </c>
      <c r="E30" t="s">
        <v>433</v>
      </c>
      <c r="F30">
        <v>56600</v>
      </c>
      <c r="G30" t="s">
        <v>434</v>
      </c>
      <c r="I30" t="str">
        <f t="shared" si="0"/>
        <v>MD 30.2023年2月14日支付乳源瑶族自治县城乡供水一体化建设工程56600元</v>
      </c>
    </row>
    <row r="31" ht="14.25" spans="1:9">
      <c r="A31" t="s">
        <v>430</v>
      </c>
      <c r="B31">
        <v>31</v>
      </c>
      <c r="C31" t="s">
        <v>431</v>
      </c>
      <c r="D31" s="1" t="s">
        <v>437</v>
      </c>
      <c r="E31" t="s">
        <v>433</v>
      </c>
      <c r="F31">
        <v>12700</v>
      </c>
      <c r="G31" t="s">
        <v>434</v>
      </c>
      <c r="I31" t="str">
        <f t="shared" si="0"/>
        <v>MD 31.2023年2月17日支付乳源瑶族自治县城乡供水一体化建设工程12700元</v>
      </c>
    </row>
    <row r="32" ht="14.25" spans="1:9">
      <c r="A32" t="s">
        <v>430</v>
      </c>
      <c r="B32">
        <v>32</v>
      </c>
      <c r="C32" t="s">
        <v>431</v>
      </c>
      <c r="D32" s="1" t="s">
        <v>438</v>
      </c>
      <c r="E32" t="s">
        <v>433</v>
      </c>
      <c r="F32">
        <v>810</v>
      </c>
      <c r="G32" t="s">
        <v>434</v>
      </c>
      <c r="I32" t="str">
        <f t="shared" si="0"/>
        <v>MD 32.2023年2月27日支付乳源瑶族自治县城乡供水一体化建设工程810元</v>
      </c>
    </row>
    <row r="33" ht="14.25" spans="1:9">
      <c r="A33" t="s">
        <v>430</v>
      </c>
      <c r="B33">
        <v>33</v>
      </c>
      <c r="C33" t="s">
        <v>431</v>
      </c>
      <c r="D33" s="1" t="s">
        <v>438</v>
      </c>
      <c r="E33" t="s">
        <v>433</v>
      </c>
      <c r="F33">
        <v>9656</v>
      </c>
      <c r="G33" t="s">
        <v>434</v>
      </c>
      <c r="I33" t="str">
        <f t="shared" si="0"/>
        <v>MD 33.2023年2月27日支付乳源瑶族自治县城乡供水一体化建设工程9656元</v>
      </c>
    </row>
    <row r="34" ht="14.25" spans="1:9">
      <c r="A34" t="s">
        <v>430</v>
      </c>
      <c r="B34">
        <v>34</v>
      </c>
      <c r="C34" t="s">
        <v>431</v>
      </c>
      <c r="D34" s="1" t="s">
        <v>438</v>
      </c>
      <c r="E34" t="s">
        <v>433</v>
      </c>
      <c r="F34">
        <v>320000</v>
      </c>
      <c r="G34" t="s">
        <v>434</v>
      </c>
      <c r="I34" t="str">
        <f t="shared" si="0"/>
        <v>MD 34.2023年2月27日支付乳源瑶族自治县城乡供水一体化建设工程320000元</v>
      </c>
    </row>
    <row r="35" ht="14.25" spans="1:9">
      <c r="A35" t="s">
        <v>430</v>
      </c>
      <c r="B35">
        <v>35</v>
      </c>
      <c r="C35" t="s">
        <v>431</v>
      </c>
      <c r="D35" s="1" t="s">
        <v>438</v>
      </c>
      <c r="E35" t="s">
        <v>433</v>
      </c>
      <c r="F35">
        <v>14200</v>
      </c>
      <c r="G35" t="s">
        <v>434</v>
      </c>
      <c r="I35" t="str">
        <f t="shared" si="0"/>
        <v>MD 35.2023年2月27日支付乳源瑶族自治县城乡供水一体化建设工程14200元</v>
      </c>
    </row>
    <row r="36" ht="14.25" spans="1:9">
      <c r="A36" t="s">
        <v>430</v>
      </c>
      <c r="B36">
        <v>36</v>
      </c>
      <c r="C36" t="s">
        <v>431</v>
      </c>
      <c r="D36" s="1" t="s">
        <v>438</v>
      </c>
      <c r="E36" t="s">
        <v>433</v>
      </c>
      <c r="F36">
        <v>13040</v>
      </c>
      <c r="G36" t="s">
        <v>434</v>
      </c>
      <c r="I36" t="str">
        <f t="shared" si="0"/>
        <v>MD 36.2023年2月27日支付乳源瑶族自治县城乡供水一体化建设工程13040元</v>
      </c>
    </row>
    <row r="37" ht="14.25" spans="1:9">
      <c r="A37" t="s">
        <v>430</v>
      </c>
      <c r="B37">
        <v>37</v>
      </c>
      <c r="C37" t="s">
        <v>431</v>
      </c>
      <c r="D37" s="1" t="s">
        <v>438</v>
      </c>
      <c r="E37" t="s">
        <v>433</v>
      </c>
      <c r="F37">
        <v>14710</v>
      </c>
      <c r="G37" t="s">
        <v>434</v>
      </c>
      <c r="I37" t="str">
        <f t="shared" si="0"/>
        <v>MD 37.2023年2月27日支付乳源瑶族自治县城乡供水一体化建设工程14710元</v>
      </c>
    </row>
    <row r="38" ht="14.25" spans="1:9">
      <c r="A38" t="s">
        <v>430</v>
      </c>
      <c r="B38">
        <v>38</v>
      </c>
      <c r="C38" t="s">
        <v>431</v>
      </c>
      <c r="D38" s="1" t="s">
        <v>438</v>
      </c>
      <c r="E38" t="s">
        <v>433</v>
      </c>
      <c r="F38">
        <v>14000</v>
      </c>
      <c r="G38" t="s">
        <v>434</v>
      </c>
      <c r="I38" t="str">
        <f t="shared" si="0"/>
        <v>MD 38.2023年2月27日支付乳源瑶族自治县城乡供水一体化建设工程14000元</v>
      </c>
    </row>
    <row r="39" ht="14.25" spans="1:9">
      <c r="A39" t="s">
        <v>430</v>
      </c>
      <c r="B39">
        <v>39</v>
      </c>
      <c r="C39" t="s">
        <v>431</v>
      </c>
      <c r="D39" s="1" t="s">
        <v>439</v>
      </c>
      <c r="E39" t="s">
        <v>433</v>
      </c>
      <c r="F39">
        <v>6134405</v>
      </c>
      <c r="G39" t="s">
        <v>434</v>
      </c>
      <c r="I39" t="str">
        <f t="shared" si="0"/>
        <v>MD 39.2023年3月17日支付乳源瑶族自治县城乡供水一体化建设工程6134405元</v>
      </c>
    </row>
    <row r="40" ht="14.25" spans="1:9">
      <c r="A40" t="s">
        <v>430</v>
      </c>
      <c r="B40">
        <v>40</v>
      </c>
      <c r="C40" t="s">
        <v>431</v>
      </c>
      <c r="D40" s="1" t="s">
        <v>439</v>
      </c>
      <c r="E40" t="s">
        <v>433</v>
      </c>
      <c r="F40">
        <v>379689</v>
      </c>
      <c r="G40" t="s">
        <v>434</v>
      </c>
      <c r="I40" t="str">
        <f t="shared" si="0"/>
        <v>MD 40.2023年3月17日支付乳源瑶族自治县城乡供水一体化建设工程379689元</v>
      </c>
    </row>
    <row r="41" ht="14.25" spans="1:9">
      <c r="A41" t="s">
        <v>430</v>
      </c>
      <c r="B41">
        <v>41</v>
      </c>
      <c r="C41" t="s">
        <v>431</v>
      </c>
      <c r="D41" s="1" t="s">
        <v>440</v>
      </c>
      <c r="E41" t="s">
        <v>433</v>
      </c>
      <c r="F41">
        <v>600687</v>
      </c>
      <c r="G41" t="s">
        <v>434</v>
      </c>
      <c r="I41" t="str">
        <f t="shared" si="0"/>
        <v>MD 41.2023年3月24日支付乳源瑶族自治县城乡供水一体化建设工程600687元</v>
      </c>
    </row>
    <row r="42" ht="14.25" spans="1:9">
      <c r="A42" t="s">
        <v>430</v>
      </c>
      <c r="B42">
        <v>42</v>
      </c>
      <c r="C42" t="s">
        <v>431</v>
      </c>
      <c r="D42" s="1" t="s">
        <v>441</v>
      </c>
      <c r="E42" t="s">
        <v>433</v>
      </c>
      <c r="F42">
        <v>62708</v>
      </c>
      <c r="G42" t="s">
        <v>434</v>
      </c>
      <c r="I42" t="str">
        <f t="shared" si="0"/>
        <v>MD 42.2023年3月27日支付乳源瑶族自治县城乡供水一体化建设工程62708元</v>
      </c>
    </row>
    <row r="43" ht="14.25" spans="1:9">
      <c r="A43" t="s">
        <v>430</v>
      </c>
      <c r="B43">
        <v>43</v>
      </c>
      <c r="C43" t="s">
        <v>431</v>
      </c>
      <c r="D43" s="1" t="s">
        <v>441</v>
      </c>
      <c r="E43" t="s">
        <v>433</v>
      </c>
      <c r="F43">
        <v>50696</v>
      </c>
      <c r="G43" t="s">
        <v>434</v>
      </c>
      <c r="I43" t="str">
        <f t="shared" si="0"/>
        <v>MD 43.2023年3月27日支付乳源瑶族自治县城乡供水一体化建设工程50696元</v>
      </c>
    </row>
    <row r="44" ht="14.25" spans="1:9">
      <c r="A44" t="s">
        <v>430</v>
      </c>
      <c r="B44">
        <v>44</v>
      </c>
      <c r="C44" t="s">
        <v>431</v>
      </c>
      <c r="D44" s="1" t="s">
        <v>441</v>
      </c>
      <c r="E44" t="s">
        <v>433</v>
      </c>
      <c r="F44">
        <v>95904</v>
      </c>
      <c r="G44" t="s">
        <v>434</v>
      </c>
      <c r="I44" t="str">
        <f t="shared" si="0"/>
        <v>MD 44.2023年3月27日支付乳源瑶族自治县城乡供水一体化建设工程95904元</v>
      </c>
    </row>
    <row r="45" ht="14.25" spans="1:9">
      <c r="A45" t="s">
        <v>430</v>
      </c>
      <c r="B45">
        <v>45</v>
      </c>
      <c r="C45" t="s">
        <v>431</v>
      </c>
      <c r="D45" s="1" t="s">
        <v>441</v>
      </c>
      <c r="E45" t="s">
        <v>433</v>
      </c>
      <c r="F45">
        <v>155340</v>
      </c>
      <c r="G45" t="s">
        <v>434</v>
      </c>
      <c r="I45" t="str">
        <f t="shared" si="0"/>
        <v>MD 45.2023年3月27日支付乳源瑶族自治县城乡供水一体化建设工程155340元</v>
      </c>
    </row>
    <row r="46" ht="14.25" spans="1:9">
      <c r="A46" t="s">
        <v>430</v>
      </c>
      <c r="B46">
        <v>46</v>
      </c>
      <c r="C46" t="s">
        <v>431</v>
      </c>
      <c r="D46" s="1" t="s">
        <v>441</v>
      </c>
      <c r="E46" t="s">
        <v>433</v>
      </c>
      <c r="F46">
        <v>111912</v>
      </c>
      <c r="G46" t="s">
        <v>434</v>
      </c>
      <c r="I46" t="str">
        <f t="shared" si="0"/>
        <v>MD 46.2023年3月27日支付乳源瑶族自治县城乡供水一体化建设工程111912元</v>
      </c>
    </row>
    <row r="47" ht="14.25" spans="1:9">
      <c r="A47" t="s">
        <v>430</v>
      </c>
      <c r="B47">
        <v>47</v>
      </c>
      <c r="C47" t="s">
        <v>431</v>
      </c>
      <c r="D47" s="1" t="s">
        <v>441</v>
      </c>
      <c r="E47" t="s">
        <v>433</v>
      </c>
      <c r="F47">
        <v>116720</v>
      </c>
      <c r="G47" t="s">
        <v>434</v>
      </c>
      <c r="I47" t="str">
        <f t="shared" si="0"/>
        <v>MD 47.2023年3月27日支付乳源瑶族自治县城乡供水一体化建设工程116720元</v>
      </c>
    </row>
    <row r="48" ht="14.25" spans="1:9">
      <c r="A48" t="s">
        <v>430</v>
      </c>
      <c r="B48">
        <v>48</v>
      </c>
      <c r="C48" t="s">
        <v>431</v>
      </c>
      <c r="D48" s="1" t="s">
        <v>441</v>
      </c>
      <c r="E48" t="s">
        <v>433</v>
      </c>
      <c r="F48">
        <v>384152</v>
      </c>
      <c r="G48" t="s">
        <v>434</v>
      </c>
      <c r="I48" t="str">
        <f t="shared" si="0"/>
        <v>MD 48.2023年3月27日支付乳源瑶族自治县城乡供水一体化建设工程384152元</v>
      </c>
    </row>
    <row r="49" ht="14.25" spans="1:9">
      <c r="A49" t="s">
        <v>430</v>
      </c>
      <c r="B49">
        <v>49</v>
      </c>
      <c r="C49" t="s">
        <v>431</v>
      </c>
      <c r="D49" s="1" t="s">
        <v>441</v>
      </c>
      <c r="E49" t="s">
        <v>433</v>
      </c>
      <c r="F49">
        <v>644474</v>
      </c>
      <c r="G49" t="s">
        <v>434</v>
      </c>
      <c r="I49" t="str">
        <f t="shared" si="0"/>
        <v>MD 49.2023年3月27日支付乳源瑶族自治县城乡供水一体化建设工程644474元</v>
      </c>
    </row>
    <row r="50" ht="14.25" spans="1:9">
      <c r="A50" t="s">
        <v>430</v>
      </c>
      <c r="B50">
        <v>50</v>
      </c>
      <c r="C50" t="s">
        <v>431</v>
      </c>
      <c r="D50" s="1" t="s">
        <v>441</v>
      </c>
      <c r="E50" t="s">
        <v>433</v>
      </c>
      <c r="F50">
        <v>540765</v>
      </c>
      <c r="G50" t="s">
        <v>434</v>
      </c>
      <c r="I50" t="str">
        <f t="shared" si="0"/>
        <v>MD 50.2023年3月27日支付乳源瑶族自治县城乡供水一体化建设工程540765元</v>
      </c>
    </row>
    <row r="51" ht="14.25" spans="1:9">
      <c r="A51" t="s">
        <v>430</v>
      </c>
      <c r="B51">
        <v>51</v>
      </c>
      <c r="C51" t="s">
        <v>431</v>
      </c>
      <c r="D51" s="1" t="s">
        <v>442</v>
      </c>
      <c r="E51" t="s">
        <v>433</v>
      </c>
      <c r="F51">
        <v>20000</v>
      </c>
      <c r="G51" t="s">
        <v>434</v>
      </c>
      <c r="I51" t="str">
        <f t="shared" si="0"/>
        <v>MD 51.2023年3月28日支付乳源瑶族自治县城乡供水一体化建设工程20000元</v>
      </c>
    </row>
    <row r="52" ht="14.25" spans="1:9">
      <c r="A52" t="s">
        <v>430</v>
      </c>
      <c r="B52">
        <v>52</v>
      </c>
      <c r="C52" t="s">
        <v>431</v>
      </c>
      <c r="D52" s="1" t="s">
        <v>442</v>
      </c>
      <c r="E52" t="s">
        <v>433</v>
      </c>
      <c r="F52">
        <v>18600</v>
      </c>
      <c r="G52" t="s">
        <v>434</v>
      </c>
      <c r="I52" t="str">
        <f t="shared" si="0"/>
        <v>MD 52.2023年3月28日支付乳源瑶族自治县城乡供水一体化建设工程18600元</v>
      </c>
    </row>
    <row r="53" ht="14.25" spans="1:9">
      <c r="A53" t="s">
        <v>430</v>
      </c>
      <c r="B53">
        <v>53</v>
      </c>
      <c r="C53" t="s">
        <v>431</v>
      </c>
      <c r="D53" s="1" t="s">
        <v>442</v>
      </c>
      <c r="E53" t="s">
        <v>433</v>
      </c>
      <c r="F53">
        <v>653443</v>
      </c>
      <c r="G53" t="s">
        <v>434</v>
      </c>
      <c r="I53" t="str">
        <f t="shared" si="0"/>
        <v>MD 53.2023年3月28日支付乳源瑶族自治县城乡供水一体化建设工程653443元</v>
      </c>
    </row>
    <row r="54" ht="14.25" spans="1:9">
      <c r="A54" t="s">
        <v>430</v>
      </c>
      <c r="B54">
        <v>54</v>
      </c>
      <c r="C54" t="s">
        <v>431</v>
      </c>
      <c r="D54" s="1" t="s">
        <v>442</v>
      </c>
      <c r="E54" t="s">
        <v>433</v>
      </c>
      <c r="F54">
        <v>503569</v>
      </c>
      <c r="G54" t="s">
        <v>434</v>
      </c>
      <c r="I54" t="str">
        <f t="shared" si="0"/>
        <v>MD 54.2023年3月28日支付乳源瑶族自治县城乡供水一体化建设工程503569元</v>
      </c>
    </row>
    <row r="55" ht="14.25" spans="1:9">
      <c r="A55" t="s">
        <v>430</v>
      </c>
      <c r="B55">
        <v>55</v>
      </c>
      <c r="C55" t="s">
        <v>431</v>
      </c>
      <c r="D55" s="1" t="s">
        <v>442</v>
      </c>
      <c r="E55" t="s">
        <v>433</v>
      </c>
      <c r="F55">
        <v>2982</v>
      </c>
      <c r="G55" t="s">
        <v>434</v>
      </c>
      <c r="I55" t="str">
        <f t="shared" si="0"/>
        <v>MD 55.2023年3月28日支付乳源瑶族自治县城乡供水一体化建设工程2982元</v>
      </c>
    </row>
    <row r="56" ht="14.25" spans="1:9">
      <c r="A56" t="s">
        <v>430</v>
      </c>
      <c r="B56">
        <v>56</v>
      </c>
      <c r="C56" t="s">
        <v>431</v>
      </c>
      <c r="D56" s="1" t="s">
        <v>442</v>
      </c>
      <c r="E56" t="s">
        <v>433</v>
      </c>
      <c r="F56">
        <v>5196</v>
      </c>
      <c r="G56" t="s">
        <v>434</v>
      </c>
      <c r="I56" t="str">
        <f t="shared" si="0"/>
        <v>MD 56.2023年3月28日支付乳源瑶族自治县城乡供水一体化建设工程5196元</v>
      </c>
    </row>
    <row r="57" ht="14.25" spans="1:9">
      <c r="A57" t="s">
        <v>430</v>
      </c>
      <c r="B57">
        <v>57</v>
      </c>
      <c r="C57" t="s">
        <v>431</v>
      </c>
      <c r="D57" s="1" t="s">
        <v>442</v>
      </c>
      <c r="E57" t="s">
        <v>433</v>
      </c>
      <c r="F57">
        <v>130600</v>
      </c>
      <c r="G57" t="s">
        <v>434</v>
      </c>
      <c r="I57" t="str">
        <f t="shared" si="0"/>
        <v>MD 57.2023年3月28日支付乳源瑶族自治县城乡供水一体化建设工程130600元</v>
      </c>
    </row>
    <row r="58" ht="14.25" spans="1:9">
      <c r="A58" t="s">
        <v>430</v>
      </c>
      <c r="B58">
        <v>58</v>
      </c>
      <c r="C58" t="s">
        <v>431</v>
      </c>
      <c r="D58" s="1" t="s">
        <v>442</v>
      </c>
      <c r="E58" t="s">
        <v>433</v>
      </c>
      <c r="F58">
        <v>319329</v>
      </c>
      <c r="G58" t="s">
        <v>434</v>
      </c>
      <c r="I58" t="str">
        <f t="shared" si="0"/>
        <v>MD 58.2023年3月28日支付乳源瑶族自治县城乡供水一体化建设工程319329元</v>
      </c>
    </row>
    <row r="59" ht="14.25" spans="1:9">
      <c r="A59" t="s">
        <v>430</v>
      </c>
      <c r="B59">
        <v>59</v>
      </c>
      <c r="C59" t="s">
        <v>431</v>
      </c>
      <c r="D59" s="1" t="s">
        <v>442</v>
      </c>
      <c r="E59" t="s">
        <v>433</v>
      </c>
      <c r="F59">
        <v>45971</v>
      </c>
      <c r="G59" t="s">
        <v>434</v>
      </c>
      <c r="I59" t="str">
        <f t="shared" si="0"/>
        <v>MD 59.2023年3月28日支付乳源瑶族自治县城乡供水一体化建设工程45971元</v>
      </c>
    </row>
    <row r="60" ht="14.25" spans="1:9">
      <c r="A60" t="s">
        <v>430</v>
      </c>
      <c r="B60">
        <v>60</v>
      </c>
      <c r="C60" t="s">
        <v>431</v>
      </c>
      <c r="D60" s="1" t="s">
        <v>442</v>
      </c>
      <c r="E60" t="s">
        <v>433</v>
      </c>
      <c r="F60">
        <v>227760</v>
      </c>
      <c r="G60" t="s">
        <v>434</v>
      </c>
      <c r="I60" t="str">
        <f t="shared" si="0"/>
        <v>MD 60.2023年3月28日支付乳源瑶族自治县城乡供水一体化建设工程227760元</v>
      </c>
    </row>
    <row r="61" ht="14.25" spans="1:9">
      <c r="A61" t="s">
        <v>430</v>
      </c>
      <c r="B61">
        <v>61</v>
      </c>
      <c r="C61" t="s">
        <v>431</v>
      </c>
      <c r="D61" s="1" t="s">
        <v>442</v>
      </c>
      <c r="E61" t="s">
        <v>433</v>
      </c>
      <c r="F61">
        <v>696500</v>
      </c>
      <c r="G61" t="s">
        <v>434</v>
      </c>
      <c r="I61" t="str">
        <f t="shared" si="0"/>
        <v>MD 61.2023年3月28日支付乳源瑶族自治县城乡供水一体化建设工程696500元</v>
      </c>
    </row>
    <row r="62" ht="14.25" spans="1:9">
      <c r="A62" t="s">
        <v>430</v>
      </c>
      <c r="B62">
        <v>62</v>
      </c>
      <c r="C62" t="s">
        <v>431</v>
      </c>
      <c r="D62" s="1" t="s">
        <v>442</v>
      </c>
      <c r="E62" t="s">
        <v>433</v>
      </c>
      <c r="F62">
        <v>105686</v>
      </c>
      <c r="G62" t="s">
        <v>434</v>
      </c>
      <c r="I62" t="str">
        <f t="shared" si="0"/>
        <v>MD 62.2023年3月28日支付乳源瑶族自治县城乡供水一体化建设工程105686元</v>
      </c>
    </row>
    <row r="63" ht="14.25" spans="1:9">
      <c r="A63" t="s">
        <v>430</v>
      </c>
      <c r="B63">
        <v>63</v>
      </c>
      <c r="C63" t="s">
        <v>431</v>
      </c>
      <c r="D63" s="1" t="s">
        <v>442</v>
      </c>
      <c r="E63" t="s">
        <v>433</v>
      </c>
      <c r="F63">
        <v>1043363</v>
      </c>
      <c r="G63" t="s">
        <v>434</v>
      </c>
      <c r="I63" t="str">
        <f t="shared" si="0"/>
        <v>MD 63.2023年3月28日支付乳源瑶族自治县城乡供水一体化建设工程1043363元</v>
      </c>
    </row>
    <row r="64" ht="14.25" spans="1:9">
      <c r="A64" t="s">
        <v>430</v>
      </c>
      <c r="B64">
        <v>64</v>
      </c>
      <c r="C64" t="s">
        <v>431</v>
      </c>
      <c r="D64" s="1" t="s">
        <v>442</v>
      </c>
      <c r="E64" t="s">
        <v>433</v>
      </c>
      <c r="F64">
        <v>2002140</v>
      </c>
      <c r="G64" t="s">
        <v>434</v>
      </c>
      <c r="I64" t="str">
        <f t="shared" si="0"/>
        <v>MD 64.2023年3月28日支付乳源瑶族自治县城乡供水一体化建设工程2002140元</v>
      </c>
    </row>
    <row r="65" ht="14.25" spans="1:9">
      <c r="A65" t="s">
        <v>430</v>
      </c>
      <c r="B65">
        <v>65</v>
      </c>
      <c r="C65" t="s">
        <v>431</v>
      </c>
      <c r="D65" s="1" t="s">
        <v>442</v>
      </c>
      <c r="E65" t="s">
        <v>433</v>
      </c>
      <c r="F65">
        <v>66000</v>
      </c>
      <c r="G65" t="s">
        <v>434</v>
      </c>
      <c r="I65" t="str">
        <f t="shared" si="0"/>
        <v>MD 65.2023年3月28日支付乳源瑶族自治县城乡供水一体化建设工程66000元</v>
      </c>
    </row>
    <row r="66" ht="14.25" spans="1:9">
      <c r="A66" t="s">
        <v>430</v>
      </c>
      <c r="B66">
        <v>66</v>
      </c>
      <c r="C66" t="s">
        <v>431</v>
      </c>
      <c r="D66" s="1" t="s">
        <v>442</v>
      </c>
      <c r="E66" t="s">
        <v>433</v>
      </c>
      <c r="F66">
        <v>400000</v>
      </c>
      <c r="G66" t="s">
        <v>434</v>
      </c>
      <c r="I66" t="str">
        <f t="shared" ref="I66:I129" si="1">A66&amp;B66&amp;C66&amp;D66&amp;E66&amp;F66&amp;G66</f>
        <v>MD 66.2023年3月28日支付乳源瑶族自治县城乡供水一体化建设工程400000元</v>
      </c>
    </row>
    <row r="67" ht="14.25" spans="1:9">
      <c r="A67" t="s">
        <v>430</v>
      </c>
      <c r="B67">
        <v>67</v>
      </c>
      <c r="C67" t="s">
        <v>431</v>
      </c>
      <c r="D67" s="1" t="s">
        <v>442</v>
      </c>
      <c r="E67" t="s">
        <v>433</v>
      </c>
      <c r="F67">
        <v>492000</v>
      </c>
      <c r="G67" t="s">
        <v>434</v>
      </c>
      <c r="I67" t="str">
        <f t="shared" si="1"/>
        <v>MD 67.2023年3月28日支付乳源瑶族自治县城乡供水一体化建设工程492000元</v>
      </c>
    </row>
    <row r="68" ht="14.25" spans="1:9">
      <c r="A68" t="s">
        <v>430</v>
      </c>
      <c r="B68">
        <v>68</v>
      </c>
      <c r="C68" t="s">
        <v>431</v>
      </c>
      <c r="D68" s="1" t="s">
        <v>442</v>
      </c>
      <c r="E68" t="s">
        <v>433</v>
      </c>
      <c r="F68">
        <v>247792</v>
      </c>
      <c r="G68" t="s">
        <v>434</v>
      </c>
      <c r="I68" t="str">
        <f t="shared" si="1"/>
        <v>MD 68.2023年3月28日支付乳源瑶族自治县城乡供水一体化建设工程247792元</v>
      </c>
    </row>
    <row r="69" ht="14.25" spans="1:9">
      <c r="A69" t="s">
        <v>430</v>
      </c>
      <c r="B69">
        <v>69</v>
      </c>
      <c r="C69" t="s">
        <v>431</v>
      </c>
      <c r="D69" s="1" t="s">
        <v>442</v>
      </c>
      <c r="E69" t="s">
        <v>433</v>
      </c>
      <c r="F69">
        <v>107125</v>
      </c>
      <c r="G69" t="s">
        <v>434</v>
      </c>
      <c r="I69" t="str">
        <f t="shared" si="1"/>
        <v>MD 69.2023年3月28日支付乳源瑶族自治县城乡供水一体化建设工程107125元</v>
      </c>
    </row>
    <row r="70" ht="14.25" spans="1:9">
      <c r="A70" t="s">
        <v>430</v>
      </c>
      <c r="B70">
        <v>70</v>
      </c>
      <c r="C70" t="s">
        <v>431</v>
      </c>
      <c r="D70" s="1" t="s">
        <v>442</v>
      </c>
      <c r="E70" t="s">
        <v>433</v>
      </c>
      <c r="F70">
        <v>238252</v>
      </c>
      <c r="G70" t="s">
        <v>434</v>
      </c>
      <c r="I70" t="str">
        <f t="shared" si="1"/>
        <v>MD 70.2023年3月28日支付乳源瑶族自治县城乡供水一体化建设工程238252元</v>
      </c>
    </row>
    <row r="71" ht="14.25" spans="1:9">
      <c r="A71" t="s">
        <v>430</v>
      </c>
      <c r="B71">
        <v>71</v>
      </c>
      <c r="C71" t="s">
        <v>431</v>
      </c>
      <c r="D71" s="1" t="s">
        <v>442</v>
      </c>
      <c r="E71" t="s">
        <v>433</v>
      </c>
      <c r="F71">
        <v>267000</v>
      </c>
      <c r="G71" t="s">
        <v>434</v>
      </c>
      <c r="I71" t="str">
        <f t="shared" si="1"/>
        <v>MD 71.2023年3月28日支付乳源瑶族自治县城乡供水一体化建设工程267000元</v>
      </c>
    </row>
    <row r="72" ht="14.25" spans="1:9">
      <c r="A72" t="s">
        <v>430</v>
      </c>
      <c r="B72">
        <v>72</v>
      </c>
      <c r="C72" t="s">
        <v>431</v>
      </c>
      <c r="D72" s="1" t="s">
        <v>442</v>
      </c>
      <c r="E72" t="s">
        <v>433</v>
      </c>
      <c r="F72">
        <v>70000</v>
      </c>
      <c r="G72" t="s">
        <v>434</v>
      </c>
      <c r="I72" t="str">
        <f t="shared" si="1"/>
        <v>MD 72.2023年3月28日支付乳源瑶族自治县城乡供水一体化建设工程70000元</v>
      </c>
    </row>
    <row r="73" ht="14.25" spans="1:9">
      <c r="A73" t="s">
        <v>430</v>
      </c>
      <c r="B73">
        <v>73</v>
      </c>
      <c r="C73" t="s">
        <v>431</v>
      </c>
      <c r="D73" s="1" t="s">
        <v>442</v>
      </c>
      <c r="E73" t="s">
        <v>433</v>
      </c>
      <c r="F73">
        <v>45576</v>
      </c>
      <c r="G73" t="s">
        <v>434</v>
      </c>
      <c r="I73" t="str">
        <f t="shared" si="1"/>
        <v>MD 73.2023年3月28日支付乳源瑶族自治县城乡供水一体化建设工程45576元</v>
      </c>
    </row>
    <row r="74" ht="14.25" spans="1:9">
      <c r="A74" t="s">
        <v>430</v>
      </c>
      <c r="B74">
        <v>74</v>
      </c>
      <c r="C74" t="s">
        <v>431</v>
      </c>
      <c r="D74" s="1" t="s">
        <v>442</v>
      </c>
      <c r="E74" t="s">
        <v>433</v>
      </c>
      <c r="F74">
        <v>284953</v>
      </c>
      <c r="G74" t="s">
        <v>434</v>
      </c>
      <c r="I74" t="str">
        <f t="shared" si="1"/>
        <v>MD 74.2023年3月28日支付乳源瑶族自治县城乡供水一体化建设工程284953元</v>
      </c>
    </row>
    <row r="75" ht="14.25" spans="1:9">
      <c r="A75" t="s">
        <v>430</v>
      </c>
      <c r="B75">
        <v>75</v>
      </c>
      <c r="C75" t="s">
        <v>431</v>
      </c>
      <c r="D75" s="1" t="s">
        <v>442</v>
      </c>
      <c r="E75" t="s">
        <v>433</v>
      </c>
      <c r="F75">
        <v>7200</v>
      </c>
      <c r="G75" t="s">
        <v>434</v>
      </c>
      <c r="I75" t="str">
        <f t="shared" si="1"/>
        <v>MD 75.2023年3月28日支付乳源瑶族自治县城乡供水一体化建设工程7200元</v>
      </c>
    </row>
    <row r="76" ht="14.25" spans="1:9">
      <c r="A76" t="s">
        <v>430</v>
      </c>
      <c r="B76">
        <v>76</v>
      </c>
      <c r="C76" t="s">
        <v>431</v>
      </c>
      <c r="D76" s="1" t="s">
        <v>442</v>
      </c>
      <c r="E76" t="s">
        <v>433</v>
      </c>
      <c r="F76">
        <v>100000</v>
      </c>
      <c r="G76" t="s">
        <v>434</v>
      </c>
      <c r="I76" t="str">
        <f t="shared" si="1"/>
        <v>MD 76.2023年3月28日支付乳源瑶族自治县城乡供水一体化建设工程100000元</v>
      </c>
    </row>
    <row r="77" ht="14.25" spans="1:9">
      <c r="A77" t="s">
        <v>430</v>
      </c>
      <c r="B77">
        <v>77</v>
      </c>
      <c r="C77" t="s">
        <v>431</v>
      </c>
      <c r="D77" s="1" t="s">
        <v>442</v>
      </c>
      <c r="E77" t="s">
        <v>433</v>
      </c>
      <c r="F77">
        <v>10424</v>
      </c>
      <c r="G77" t="s">
        <v>434</v>
      </c>
      <c r="I77" t="str">
        <f t="shared" si="1"/>
        <v>MD 77.2023年3月28日支付乳源瑶族自治县城乡供水一体化建设工程10424元</v>
      </c>
    </row>
    <row r="78" ht="14.25" spans="1:9">
      <c r="A78" t="s">
        <v>430</v>
      </c>
      <c r="B78">
        <v>78</v>
      </c>
      <c r="C78" t="s">
        <v>431</v>
      </c>
      <c r="D78" s="1" t="s">
        <v>442</v>
      </c>
      <c r="E78" t="s">
        <v>433</v>
      </c>
      <c r="F78">
        <v>6613</v>
      </c>
      <c r="G78" t="s">
        <v>434</v>
      </c>
      <c r="I78" t="str">
        <f t="shared" si="1"/>
        <v>MD 78.2023年3月28日支付乳源瑶族自治县城乡供水一体化建设工程6613元</v>
      </c>
    </row>
    <row r="79" ht="14.25" spans="1:9">
      <c r="A79" t="s">
        <v>430</v>
      </c>
      <c r="B79">
        <v>79</v>
      </c>
      <c r="C79" t="s">
        <v>431</v>
      </c>
      <c r="D79" s="1" t="s">
        <v>442</v>
      </c>
      <c r="E79" t="s">
        <v>433</v>
      </c>
      <c r="F79">
        <v>5377</v>
      </c>
      <c r="G79" t="s">
        <v>434</v>
      </c>
      <c r="I79" t="str">
        <f t="shared" si="1"/>
        <v>MD 79.2023年3月28日支付乳源瑶族自治县城乡供水一体化建设工程5377元</v>
      </c>
    </row>
    <row r="80" ht="14.25" spans="1:9">
      <c r="A80" t="s">
        <v>430</v>
      </c>
      <c r="B80">
        <v>80</v>
      </c>
      <c r="C80" t="s">
        <v>431</v>
      </c>
      <c r="D80" s="1" t="s">
        <v>442</v>
      </c>
      <c r="E80" t="s">
        <v>433</v>
      </c>
      <c r="F80">
        <v>6613</v>
      </c>
      <c r="G80" t="s">
        <v>434</v>
      </c>
      <c r="I80" t="str">
        <f t="shared" si="1"/>
        <v>MD 80.2023年3月28日支付乳源瑶族自治县城乡供水一体化建设工程6613元</v>
      </c>
    </row>
    <row r="81" ht="14.25" spans="1:9">
      <c r="A81" t="s">
        <v>430</v>
      </c>
      <c r="B81">
        <v>81</v>
      </c>
      <c r="C81" t="s">
        <v>431</v>
      </c>
      <c r="D81" s="1" t="s">
        <v>442</v>
      </c>
      <c r="E81" t="s">
        <v>433</v>
      </c>
      <c r="F81">
        <v>5377</v>
      </c>
      <c r="G81" t="s">
        <v>434</v>
      </c>
      <c r="I81" t="str">
        <f t="shared" si="1"/>
        <v>MD 81.2023年3月28日支付乳源瑶族自治县城乡供水一体化建设工程5377元</v>
      </c>
    </row>
    <row r="82" ht="14.25" spans="1:9">
      <c r="A82" t="s">
        <v>430</v>
      </c>
      <c r="B82">
        <v>82</v>
      </c>
      <c r="C82" t="s">
        <v>431</v>
      </c>
      <c r="D82" s="1" t="s">
        <v>442</v>
      </c>
      <c r="E82" t="s">
        <v>433</v>
      </c>
      <c r="F82">
        <v>5377</v>
      </c>
      <c r="G82" t="s">
        <v>434</v>
      </c>
      <c r="I82" t="str">
        <f t="shared" si="1"/>
        <v>MD 82.2023年3月28日支付乳源瑶族自治县城乡供水一体化建设工程5377元</v>
      </c>
    </row>
    <row r="83" ht="14.25" spans="1:9">
      <c r="A83" t="s">
        <v>430</v>
      </c>
      <c r="B83">
        <v>83</v>
      </c>
      <c r="C83" t="s">
        <v>431</v>
      </c>
      <c r="D83" s="1" t="s">
        <v>442</v>
      </c>
      <c r="E83" t="s">
        <v>433</v>
      </c>
      <c r="F83">
        <v>364243</v>
      </c>
      <c r="G83" t="s">
        <v>434</v>
      </c>
      <c r="I83" t="str">
        <f t="shared" si="1"/>
        <v>MD 83.2023年3月28日支付乳源瑶族自治县城乡供水一体化建设工程364243元</v>
      </c>
    </row>
    <row r="84" ht="14.25" spans="1:9">
      <c r="A84" t="s">
        <v>430</v>
      </c>
      <c r="B84">
        <v>84</v>
      </c>
      <c r="C84" t="s">
        <v>431</v>
      </c>
      <c r="D84" s="1" t="s">
        <v>442</v>
      </c>
      <c r="E84" t="s">
        <v>433</v>
      </c>
      <c r="F84">
        <v>1432452</v>
      </c>
      <c r="G84" t="s">
        <v>434</v>
      </c>
      <c r="I84" t="str">
        <f t="shared" si="1"/>
        <v>MD 84.2023年3月28日支付乳源瑶族自治县城乡供水一体化建设工程1432452元</v>
      </c>
    </row>
    <row r="85" ht="14.25" spans="1:9">
      <c r="A85" t="s">
        <v>430</v>
      </c>
      <c r="B85">
        <v>85</v>
      </c>
      <c r="C85" t="s">
        <v>431</v>
      </c>
      <c r="D85" s="1" t="s">
        <v>442</v>
      </c>
      <c r="E85" t="s">
        <v>433</v>
      </c>
      <c r="F85">
        <v>80800</v>
      </c>
      <c r="G85" t="s">
        <v>434</v>
      </c>
      <c r="I85" t="str">
        <f t="shared" si="1"/>
        <v>MD 85.2023年3月28日支付乳源瑶族自治县城乡供水一体化建设工程80800元</v>
      </c>
    </row>
    <row r="86" ht="14.25" spans="1:9">
      <c r="A86" t="s">
        <v>430</v>
      </c>
      <c r="B86">
        <v>86</v>
      </c>
      <c r="C86" t="s">
        <v>431</v>
      </c>
      <c r="D86" s="1" t="s">
        <v>442</v>
      </c>
      <c r="E86" t="s">
        <v>433</v>
      </c>
      <c r="F86">
        <v>279880</v>
      </c>
      <c r="G86" t="s">
        <v>434</v>
      </c>
      <c r="I86" t="str">
        <f t="shared" si="1"/>
        <v>MD 86.2023年3月28日支付乳源瑶族自治县城乡供水一体化建设工程279880元</v>
      </c>
    </row>
    <row r="87" ht="14.25" spans="1:9">
      <c r="A87" t="s">
        <v>430</v>
      </c>
      <c r="B87">
        <v>87</v>
      </c>
      <c r="C87" t="s">
        <v>431</v>
      </c>
      <c r="D87" s="1" t="s">
        <v>443</v>
      </c>
      <c r="E87" t="s">
        <v>433</v>
      </c>
      <c r="F87">
        <v>100000</v>
      </c>
      <c r="G87" t="s">
        <v>434</v>
      </c>
      <c r="I87" t="str">
        <f t="shared" si="1"/>
        <v>MD 87.2023年3月30日支付乳源瑶族自治县城乡供水一体化建设工程100000元</v>
      </c>
    </row>
    <row r="88" ht="14.25" spans="1:9">
      <c r="A88" t="s">
        <v>430</v>
      </c>
      <c r="B88">
        <v>88</v>
      </c>
      <c r="C88" t="s">
        <v>431</v>
      </c>
      <c r="D88" s="1" t="s">
        <v>443</v>
      </c>
      <c r="E88" t="s">
        <v>433</v>
      </c>
      <c r="F88">
        <v>831754</v>
      </c>
      <c r="G88" t="s">
        <v>434</v>
      </c>
      <c r="I88" t="str">
        <f t="shared" si="1"/>
        <v>MD 88.2023年3月30日支付乳源瑶族自治县城乡供水一体化建设工程831754元</v>
      </c>
    </row>
    <row r="89" ht="14.25" spans="1:9">
      <c r="A89" t="s">
        <v>430</v>
      </c>
      <c r="B89">
        <v>89</v>
      </c>
      <c r="C89" t="s">
        <v>431</v>
      </c>
      <c r="D89" s="1" t="s">
        <v>443</v>
      </c>
      <c r="E89" t="s">
        <v>433</v>
      </c>
      <c r="F89">
        <v>843430</v>
      </c>
      <c r="G89" t="s">
        <v>434</v>
      </c>
      <c r="I89" t="str">
        <f t="shared" si="1"/>
        <v>MD 89.2023年3月30日支付乳源瑶族自治县城乡供水一体化建设工程843430元</v>
      </c>
    </row>
    <row r="90" ht="14.25" spans="1:9">
      <c r="A90" t="s">
        <v>430</v>
      </c>
      <c r="B90">
        <v>90</v>
      </c>
      <c r="C90" t="s">
        <v>431</v>
      </c>
      <c r="D90" s="1" t="s">
        <v>443</v>
      </c>
      <c r="E90" t="s">
        <v>433</v>
      </c>
      <c r="F90">
        <v>319120</v>
      </c>
      <c r="G90" t="s">
        <v>434</v>
      </c>
      <c r="I90" t="str">
        <f t="shared" si="1"/>
        <v>MD 90.2023年3月30日支付乳源瑶族自治县城乡供水一体化建设工程319120元</v>
      </c>
    </row>
    <row r="91" ht="14.25" spans="1:9">
      <c r="A91" t="s">
        <v>430</v>
      </c>
      <c r="B91">
        <v>91</v>
      </c>
      <c r="C91" t="s">
        <v>431</v>
      </c>
      <c r="D91" s="1" t="s">
        <v>443</v>
      </c>
      <c r="E91" t="s">
        <v>433</v>
      </c>
      <c r="F91">
        <v>35810</v>
      </c>
      <c r="G91" t="s">
        <v>434</v>
      </c>
      <c r="I91" t="str">
        <f t="shared" si="1"/>
        <v>MD 91.2023年3月30日支付乳源瑶族自治县城乡供水一体化建设工程35810元</v>
      </c>
    </row>
    <row r="92" ht="14.25" spans="1:9">
      <c r="A92" t="s">
        <v>430</v>
      </c>
      <c r="B92">
        <v>92</v>
      </c>
      <c r="C92" t="s">
        <v>431</v>
      </c>
      <c r="D92" s="1" t="s">
        <v>443</v>
      </c>
      <c r="E92" t="s">
        <v>433</v>
      </c>
      <c r="F92">
        <v>88896</v>
      </c>
      <c r="G92" t="s">
        <v>434</v>
      </c>
      <c r="I92" t="str">
        <f t="shared" si="1"/>
        <v>MD 92.2023年3月30日支付乳源瑶族自治县城乡供水一体化建设工程88896元</v>
      </c>
    </row>
    <row r="93" ht="14.25" spans="1:9">
      <c r="A93" t="s">
        <v>430</v>
      </c>
      <c r="B93">
        <v>93</v>
      </c>
      <c r="C93" t="s">
        <v>431</v>
      </c>
      <c r="D93" s="1" t="s">
        <v>444</v>
      </c>
      <c r="E93" t="s">
        <v>433</v>
      </c>
      <c r="F93">
        <v>998396</v>
      </c>
      <c r="G93" t="s">
        <v>434</v>
      </c>
      <c r="I93" t="str">
        <f t="shared" si="1"/>
        <v>MD 93.2023年3月31日支付乳源瑶族自治县城乡供水一体化建设工程998396元</v>
      </c>
    </row>
    <row r="94" ht="14.25" spans="1:9">
      <c r="A94" t="s">
        <v>430</v>
      </c>
      <c r="B94">
        <v>94</v>
      </c>
      <c r="C94" t="s">
        <v>431</v>
      </c>
      <c r="D94" s="1" t="s">
        <v>444</v>
      </c>
      <c r="E94" t="s">
        <v>433</v>
      </c>
      <c r="F94">
        <v>495000</v>
      </c>
      <c r="G94" t="s">
        <v>434</v>
      </c>
      <c r="I94" t="str">
        <f t="shared" si="1"/>
        <v>MD 94.2023年3月31日支付乳源瑶族自治县城乡供水一体化建设工程495000元</v>
      </c>
    </row>
    <row r="95" ht="14.25" spans="1:9">
      <c r="A95" t="s">
        <v>430</v>
      </c>
      <c r="B95">
        <v>95</v>
      </c>
      <c r="C95" t="s">
        <v>431</v>
      </c>
      <c r="D95" s="1" t="s">
        <v>444</v>
      </c>
      <c r="E95" t="s">
        <v>433</v>
      </c>
      <c r="F95">
        <v>488206</v>
      </c>
      <c r="G95" t="s">
        <v>434</v>
      </c>
      <c r="I95" t="str">
        <f t="shared" si="1"/>
        <v>MD 95.2023年3月31日支付乳源瑶族自治县城乡供水一体化建设工程488206元</v>
      </c>
    </row>
    <row r="96" ht="14.25" spans="1:9">
      <c r="A96" t="s">
        <v>430</v>
      </c>
      <c r="B96">
        <v>96</v>
      </c>
      <c r="C96" t="s">
        <v>431</v>
      </c>
      <c r="D96" s="1" t="s">
        <v>444</v>
      </c>
      <c r="E96" t="s">
        <v>433</v>
      </c>
      <c r="F96">
        <v>55000</v>
      </c>
      <c r="G96" t="s">
        <v>434</v>
      </c>
      <c r="I96" t="str">
        <f t="shared" si="1"/>
        <v>MD 96.2023年3月31日支付乳源瑶族自治县城乡供水一体化建设工程55000元</v>
      </c>
    </row>
    <row r="97" ht="14.25" spans="1:9">
      <c r="A97" t="s">
        <v>430</v>
      </c>
      <c r="B97">
        <v>97</v>
      </c>
      <c r="C97" t="s">
        <v>431</v>
      </c>
      <c r="D97" s="1" t="s">
        <v>444</v>
      </c>
      <c r="E97" t="s">
        <v>433</v>
      </c>
      <c r="F97">
        <v>900000</v>
      </c>
      <c r="G97" t="s">
        <v>434</v>
      </c>
      <c r="I97" t="str">
        <f t="shared" si="1"/>
        <v>MD 97.2023年3月31日支付乳源瑶族自治县城乡供水一体化建设工程900000元</v>
      </c>
    </row>
    <row r="98" ht="14.25" spans="1:9">
      <c r="A98" t="s">
        <v>430</v>
      </c>
      <c r="B98">
        <v>98</v>
      </c>
      <c r="C98" t="s">
        <v>431</v>
      </c>
      <c r="D98" s="1" t="s">
        <v>444</v>
      </c>
      <c r="E98" t="s">
        <v>433</v>
      </c>
      <c r="F98">
        <v>130708</v>
      </c>
      <c r="G98" t="s">
        <v>434</v>
      </c>
      <c r="I98" t="str">
        <f t="shared" si="1"/>
        <v>MD 98.2023年3月31日支付乳源瑶族自治县城乡供水一体化建设工程130708元</v>
      </c>
    </row>
    <row r="99" ht="14.25" spans="1:9">
      <c r="A99" t="s">
        <v>430</v>
      </c>
      <c r="B99">
        <v>99</v>
      </c>
      <c r="C99" t="s">
        <v>431</v>
      </c>
      <c r="D99" s="1" t="s">
        <v>444</v>
      </c>
      <c r="E99" t="s">
        <v>433</v>
      </c>
      <c r="F99">
        <v>2879200</v>
      </c>
      <c r="G99" t="s">
        <v>434</v>
      </c>
      <c r="I99" t="str">
        <f t="shared" si="1"/>
        <v>MD 99.2023年3月31日支付乳源瑶族自治县城乡供水一体化建设工程2879200元</v>
      </c>
    </row>
    <row r="100" ht="14.25" spans="1:9">
      <c r="A100" t="s">
        <v>430</v>
      </c>
      <c r="B100">
        <v>100</v>
      </c>
      <c r="C100" t="s">
        <v>431</v>
      </c>
      <c r="D100" s="1" t="s">
        <v>444</v>
      </c>
      <c r="E100" t="s">
        <v>433</v>
      </c>
      <c r="F100">
        <v>609114</v>
      </c>
      <c r="G100" t="s">
        <v>434</v>
      </c>
      <c r="I100" t="str">
        <f t="shared" si="1"/>
        <v>MD 100.2023年3月31日支付乳源瑶族自治县城乡供水一体化建设工程609114元</v>
      </c>
    </row>
    <row r="101" ht="14.25" spans="1:9">
      <c r="A101" t="s">
        <v>430</v>
      </c>
      <c r="B101">
        <v>101</v>
      </c>
      <c r="C101" t="s">
        <v>431</v>
      </c>
      <c r="D101" s="1" t="s">
        <v>445</v>
      </c>
      <c r="E101" t="s">
        <v>433</v>
      </c>
      <c r="F101">
        <v>5900</v>
      </c>
      <c r="G101" t="s">
        <v>434</v>
      </c>
      <c r="I101" t="str">
        <f t="shared" si="1"/>
        <v>MD 101.2023年4月13日支付乳源瑶族自治县城乡供水一体化建设工程5900元</v>
      </c>
    </row>
    <row r="102" ht="14.25" spans="1:9">
      <c r="A102" t="s">
        <v>430</v>
      </c>
      <c r="B102">
        <v>102</v>
      </c>
      <c r="C102" t="s">
        <v>431</v>
      </c>
      <c r="D102" s="1" t="s">
        <v>446</v>
      </c>
      <c r="E102" t="s">
        <v>433</v>
      </c>
      <c r="F102">
        <v>1080000</v>
      </c>
      <c r="G102" t="s">
        <v>434</v>
      </c>
      <c r="I102" t="str">
        <f t="shared" si="1"/>
        <v>MD 102.2023年5月5日支付乳源瑶族自治县城乡供水一体化建设工程1080000元</v>
      </c>
    </row>
    <row r="103" ht="14.25" spans="1:9">
      <c r="A103" t="s">
        <v>430</v>
      </c>
      <c r="B103">
        <v>103</v>
      </c>
      <c r="C103" t="s">
        <v>431</v>
      </c>
      <c r="D103" s="2" t="s">
        <v>446</v>
      </c>
      <c r="E103" t="s">
        <v>433</v>
      </c>
      <c r="F103">
        <v>659250</v>
      </c>
      <c r="G103" t="s">
        <v>434</v>
      </c>
      <c r="I103" t="str">
        <f t="shared" si="1"/>
        <v>MD 103.2023年5月5日支付乳源瑶族自治县城乡供水一体化建设工程659250元</v>
      </c>
    </row>
    <row r="104" ht="14.25" spans="1:9">
      <c r="A104" t="s">
        <v>430</v>
      </c>
      <c r="B104">
        <v>104</v>
      </c>
      <c r="C104" t="s">
        <v>431</v>
      </c>
      <c r="D104" s="2" t="s">
        <v>446</v>
      </c>
      <c r="E104" t="s">
        <v>433</v>
      </c>
      <c r="F104">
        <v>219750</v>
      </c>
      <c r="G104" t="s">
        <v>434</v>
      </c>
      <c r="I104" t="str">
        <f t="shared" si="1"/>
        <v>MD 104.2023年5月5日支付乳源瑶族自治县城乡供水一体化建设工程219750元</v>
      </c>
    </row>
    <row r="105" ht="14.25" spans="1:9">
      <c r="A105" t="s">
        <v>430</v>
      </c>
      <c r="B105">
        <v>105</v>
      </c>
      <c r="C105" t="s">
        <v>431</v>
      </c>
      <c r="D105" s="3" t="s">
        <v>446</v>
      </c>
      <c r="E105" t="s">
        <v>433</v>
      </c>
      <c r="F105">
        <v>31920</v>
      </c>
      <c r="G105" t="s">
        <v>434</v>
      </c>
      <c r="I105" t="str">
        <f t="shared" si="1"/>
        <v>MD 105.2023年5月5日支付乳源瑶族自治县城乡供水一体化建设工程31920元</v>
      </c>
    </row>
    <row r="106" ht="14.25" spans="1:9">
      <c r="A106" t="s">
        <v>430</v>
      </c>
      <c r="B106">
        <v>106</v>
      </c>
      <c r="C106" t="s">
        <v>431</v>
      </c>
      <c r="D106" s="1" t="s">
        <v>447</v>
      </c>
      <c r="E106" t="s">
        <v>433</v>
      </c>
      <c r="F106">
        <v>37800</v>
      </c>
      <c r="G106" t="s">
        <v>434</v>
      </c>
      <c r="I106" t="str">
        <f t="shared" si="1"/>
        <v>MD 106.2023年5月8日支付乳源瑶族自治县城乡供水一体化建设工程37800元</v>
      </c>
    </row>
    <row r="107" ht="14.25" spans="1:9">
      <c r="A107" t="s">
        <v>430</v>
      </c>
      <c r="B107">
        <v>107</v>
      </c>
      <c r="C107" t="s">
        <v>431</v>
      </c>
      <c r="D107" s="1" t="s">
        <v>447</v>
      </c>
      <c r="E107" t="s">
        <v>433</v>
      </c>
      <c r="F107">
        <v>30520</v>
      </c>
      <c r="G107" t="s">
        <v>434</v>
      </c>
      <c r="I107" t="str">
        <f t="shared" si="1"/>
        <v>MD 107.2023年5月8日支付乳源瑶族自治县城乡供水一体化建设工程30520元</v>
      </c>
    </row>
    <row r="108" ht="14.25" spans="1:9">
      <c r="A108" t="s">
        <v>430</v>
      </c>
      <c r="B108">
        <v>108</v>
      </c>
      <c r="C108" t="s">
        <v>431</v>
      </c>
      <c r="D108" s="1" t="s">
        <v>447</v>
      </c>
      <c r="E108" t="s">
        <v>433</v>
      </c>
      <c r="F108">
        <v>23240</v>
      </c>
      <c r="G108" t="s">
        <v>434</v>
      </c>
      <c r="I108" t="str">
        <f t="shared" si="1"/>
        <v>MD 108.2023年5月8日支付乳源瑶族自治县城乡供水一体化建设工程23240元</v>
      </c>
    </row>
    <row r="109" ht="14.25" spans="1:9">
      <c r="A109" t="s">
        <v>430</v>
      </c>
      <c r="B109">
        <v>109</v>
      </c>
      <c r="C109" t="s">
        <v>431</v>
      </c>
      <c r="D109" s="1" t="s">
        <v>447</v>
      </c>
      <c r="E109" t="s">
        <v>433</v>
      </c>
      <c r="F109">
        <v>292000</v>
      </c>
      <c r="G109" t="s">
        <v>434</v>
      </c>
      <c r="I109" t="str">
        <f t="shared" si="1"/>
        <v>MD 109.2023年5月8日支付乳源瑶族自治县城乡供水一体化建设工程292000元</v>
      </c>
    </row>
    <row r="110" ht="14.25" spans="1:9">
      <c r="A110" t="s">
        <v>430</v>
      </c>
      <c r="B110">
        <v>110</v>
      </c>
      <c r="C110" t="s">
        <v>431</v>
      </c>
      <c r="D110" s="1" t="s">
        <v>447</v>
      </c>
      <c r="E110" t="s">
        <v>433</v>
      </c>
      <c r="F110">
        <v>98000</v>
      </c>
      <c r="G110" t="s">
        <v>434</v>
      </c>
      <c r="I110" t="str">
        <f t="shared" si="1"/>
        <v>MD 110.2023年5月8日支付乳源瑶族自治县城乡供水一体化建设工程98000元</v>
      </c>
    </row>
    <row r="111" ht="14.25" spans="1:9">
      <c r="A111" t="s">
        <v>430</v>
      </c>
      <c r="B111">
        <v>111</v>
      </c>
      <c r="C111" t="s">
        <v>431</v>
      </c>
      <c r="D111" s="1" t="s">
        <v>447</v>
      </c>
      <c r="E111" t="s">
        <v>433</v>
      </c>
      <c r="F111">
        <v>570000</v>
      </c>
      <c r="G111" t="s">
        <v>434</v>
      </c>
      <c r="I111" t="str">
        <f t="shared" si="1"/>
        <v>MD 111.2023年5月8日支付乳源瑶族自治县城乡供水一体化建设工程570000元</v>
      </c>
    </row>
    <row r="112" ht="14.25" spans="1:9">
      <c r="A112" t="s">
        <v>430</v>
      </c>
      <c r="B112">
        <v>112</v>
      </c>
      <c r="C112" t="s">
        <v>431</v>
      </c>
      <c r="D112" s="1" t="s">
        <v>447</v>
      </c>
      <c r="E112" t="s">
        <v>433</v>
      </c>
      <c r="F112">
        <v>190000</v>
      </c>
      <c r="G112" t="s">
        <v>434</v>
      </c>
      <c r="I112" t="str">
        <f t="shared" si="1"/>
        <v>MD 112.2023年5月8日支付乳源瑶族自治县城乡供水一体化建设工程190000元</v>
      </c>
    </row>
    <row r="113" ht="14.25" spans="1:9">
      <c r="A113" t="s">
        <v>430</v>
      </c>
      <c r="B113">
        <v>113</v>
      </c>
      <c r="C113" t="s">
        <v>431</v>
      </c>
      <c r="D113" s="1" t="s">
        <v>448</v>
      </c>
      <c r="E113" t="s">
        <v>433</v>
      </c>
      <c r="F113">
        <v>360000</v>
      </c>
      <c r="G113" t="s">
        <v>434</v>
      </c>
      <c r="I113" t="str">
        <f t="shared" si="1"/>
        <v>MD 113.2023年5月15日支付乳源瑶族自治县城乡供水一体化建设工程360000元</v>
      </c>
    </row>
    <row r="114" ht="14.25" spans="1:9">
      <c r="A114" t="s">
        <v>430</v>
      </c>
      <c r="B114">
        <v>114</v>
      </c>
      <c r="C114" t="s">
        <v>431</v>
      </c>
      <c r="D114" s="4" t="s">
        <v>449</v>
      </c>
      <c r="E114" t="s">
        <v>433</v>
      </c>
      <c r="F114">
        <v>2448000</v>
      </c>
      <c r="G114" t="s">
        <v>434</v>
      </c>
      <c r="I114" t="str">
        <f t="shared" si="1"/>
        <v>MD 114.2023年5月31日支付乳源瑶族自治县城乡供水一体化建设工程2448000元</v>
      </c>
    </row>
    <row r="115" ht="14.25" spans="1:9">
      <c r="A115" t="s">
        <v>430</v>
      </c>
      <c r="B115">
        <v>115</v>
      </c>
      <c r="C115" t="s">
        <v>431</v>
      </c>
      <c r="D115" s="4" t="s">
        <v>449</v>
      </c>
      <c r="E115" t="s">
        <v>433</v>
      </c>
      <c r="F115">
        <v>612000</v>
      </c>
      <c r="G115" t="s">
        <v>434</v>
      </c>
      <c r="I115" t="str">
        <f t="shared" si="1"/>
        <v>MD 115.2023年5月31日支付乳源瑶族自治县城乡供水一体化建设工程612000元</v>
      </c>
    </row>
    <row r="116" ht="14.25" spans="1:9">
      <c r="A116" t="s">
        <v>430</v>
      </c>
      <c r="B116">
        <v>116</v>
      </c>
      <c r="C116" t="s">
        <v>431</v>
      </c>
      <c r="D116" s="4" t="s">
        <v>450</v>
      </c>
      <c r="E116" t="s">
        <v>433</v>
      </c>
      <c r="F116">
        <v>1621100</v>
      </c>
      <c r="G116" t="s">
        <v>434</v>
      </c>
      <c r="I116" t="str">
        <f t="shared" si="1"/>
        <v>MD 116.2023年6月26日支付乳源瑶族自治县城乡供水一体化建设工程1621100元</v>
      </c>
    </row>
    <row r="117" ht="14.25" spans="1:9">
      <c r="A117" t="s">
        <v>430</v>
      </c>
      <c r="B117">
        <v>117</v>
      </c>
      <c r="C117" t="s">
        <v>431</v>
      </c>
      <c r="D117" s="5" t="s">
        <v>432</v>
      </c>
      <c r="E117" t="s">
        <v>433</v>
      </c>
      <c r="F117">
        <v>532500</v>
      </c>
      <c r="G117" t="s">
        <v>434</v>
      </c>
      <c r="I117" t="str">
        <f t="shared" si="1"/>
        <v>MD 117.2023年1月20日支付乳源瑶族自治县城乡供水一体化建设工程532500元</v>
      </c>
    </row>
    <row r="118" ht="14.25" spans="1:9">
      <c r="A118" t="s">
        <v>430</v>
      </c>
      <c r="B118">
        <v>118</v>
      </c>
      <c r="C118" t="s">
        <v>431</v>
      </c>
      <c r="D118" s="6" t="s">
        <v>432</v>
      </c>
      <c r="E118" t="s">
        <v>433</v>
      </c>
      <c r="F118">
        <v>177500</v>
      </c>
      <c r="G118" t="s">
        <v>434</v>
      </c>
      <c r="I118" t="str">
        <f t="shared" si="1"/>
        <v>MD 118.2023年1月20日支付乳源瑶族自治县城乡供水一体化建设工程177500元</v>
      </c>
    </row>
    <row r="119" ht="14.25" spans="1:9">
      <c r="A119" t="s">
        <v>430</v>
      </c>
      <c r="B119">
        <v>119</v>
      </c>
      <c r="C119" t="s">
        <v>431</v>
      </c>
      <c r="D119" s="4" t="s">
        <v>451</v>
      </c>
      <c r="E119" t="s">
        <v>433</v>
      </c>
      <c r="F119">
        <v>29500</v>
      </c>
      <c r="G119" t="s">
        <v>434</v>
      </c>
      <c r="I119" t="str">
        <f t="shared" si="1"/>
        <v>MD 119.2023年6月28日支付乳源瑶族自治县城乡供水一体化建设工程29500元</v>
      </c>
    </row>
    <row r="120" ht="14.25" spans="1:9">
      <c r="A120" t="s">
        <v>430</v>
      </c>
      <c r="B120">
        <v>120</v>
      </c>
      <c r="C120" t="s">
        <v>431</v>
      </c>
      <c r="D120" s="4" t="s">
        <v>451</v>
      </c>
      <c r="E120" t="s">
        <v>433</v>
      </c>
      <c r="F120">
        <v>29800</v>
      </c>
      <c r="G120" t="s">
        <v>434</v>
      </c>
      <c r="I120" t="str">
        <f t="shared" si="1"/>
        <v>MD 120.2023年6月28日支付乳源瑶族自治县城乡供水一体化建设工程29800元</v>
      </c>
    </row>
    <row r="121" ht="14.25" spans="1:9">
      <c r="A121" t="s">
        <v>430</v>
      </c>
      <c r="B121">
        <v>121</v>
      </c>
      <c r="C121" t="s">
        <v>431</v>
      </c>
      <c r="D121" s="4" t="s">
        <v>451</v>
      </c>
      <c r="E121" t="s">
        <v>433</v>
      </c>
      <c r="F121">
        <v>21854</v>
      </c>
      <c r="G121" t="s">
        <v>434</v>
      </c>
      <c r="I121" t="str">
        <f t="shared" si="1"/>
        <v>MD 121.2023年6月28日支付乳源瑶族自治县城乡供水一体化建设工程21854元</v>
      </c>
    </row>
    <row r="122" ht="14.25" spans="1:9">
      <c r="A122" t="s">
        <v>430</v>
      </c>
      <c r="B122">
        <v>122</v>
      </c>
      <c r="C122" t="s">
        <v>431</v>
      </c>
      <c r="D122" s="4" t="s">
        <v>452</v>
      </c>
      <c r="E122" t="s">
        <v>433</v>
      </c>
      <c r="F122">
        <v>29180</v>
      </c>
      <c r="G122" t="s">
        <v>434</v>
      </c>
      <c r="I122" t="str">
        <f t="shared" si="1"/>
        <v>MD 122.2023年6月20日支付乳源瑶族自治县城乡供水一体化建设工程29180元</v>
      </c>
    </row>
    <row r="123" ht="14.25" spans="1:9">
      <c r="A123" t="s">
        <v>430</v>
      </c>
      <c r="B123">
        <v>123</v>
      </c>
      <c r="C123" t="s">
        <v>431</v>
      </c>
      <c r="D123" s="4" t="s">
        <v>452</v>
      </c>
      <c r="E123" t="s">
        <v>433</v>
      </c>
      <c r="F123">
        <v>27978</v>
      </c>
      <c r="G123" t="s">
        <v>434</v>
      </c>
      <c r="I123" t="str">
        <f t="shared" si="1"/>
        <v>MD 123.2023年6月20日支付乳源瑶族自治县城乡供水一体化建设工程27978元</v>
      </c>
    </row>
    <row r="124" ht="14.25" spans="1:9">
      <c r="A124" t="s">
        <v>430</v>
      </c>
      <c r="B124">
        <v>124</v>
      </c>
      <c r="C124" t="s">
        <v>431</v>
      </c>
      <c r="D124" s="4" t="s">
        <v>452</v>
      </c>
      <c r="E124" t="s">
        <v>433</v>
      </c>
      <c r="F124">
        <v>92500</v>
      </c>
      <c r="G124" t="s">
        <v>434</v>
      </c>
      <c r="I124" t="str">
        <f t="shared" si="1"/>
        <v>MD 124.2023年6月20日支付乳源瑶族自治县城乡供水一体化建设工程92500元</v>
      </c>
    </row>
    <row r="125" ht="14.25" spans="1:9">
      <c r="A125" t="s">
        <v>430</v>
      </c>
      <c r="B125">
        <v>125</v>
      </c>
      <c r="C125" t="s">
        <v>431</v>
      </c>
      <c r="D125" s="4" t="s">
        <v>452</v>
      </c>
      <c r="E125" t="s">
        <v>433</v>
      </c>
      <c r="F125">
        <v>277500</v>
      </c>
      <c r="G125" t="s">
        <v>434</v>
      </c>
      <c r="I125" t="str">
        <f t="shared" si="1"/>
        <v>MD 125.2023年6月20日支付乳源瑶族自治县城乡供水一体化建设工程277500元</v>
      </c>
    </row>
    <row r="126" ht="14.25" spans="1:9">
      <c r="A126" t="s">
        <v>430</v>
      </c>
      <c r="B126">
        <v>126</v>
      </c>
      <c r="C126" t="s">
        <v>431</v>
      </c>
      <c r="D126" s="4" t="s">
        <v>453</v>
      </c>
      <c r="E126" t="s">
        <v>433</v>
      </c>
      <c r="F126">
        <v>160200</v>
      </c>
      <c r="G126" t="s">
        <v>434</v>
      </c>
      <c r="I126" t="str">
        <f t="shared" si="1"/>
        <v>MD 126.2023年6月30日支付乳源瑶族自治县城乡供水一体化建设工程160200元</v>
      </c>
    </row>
    <row r="127" ht="14.25" spans="1:9">
      <c r="A127" t="s">
        <v>430</v>
      </c>
      <c r="B127">
        <v>127</v>
      </c>
      <c r="C127" t="s">
        <v>431</v>
      </c>
      <c r="D127" s="4" t="s">
        <v>453</v>
      </c>
      <c r="E127" t="s">
        <v>433</v>
      </c>
      <c r="F127">
        <v>319120</v>
      </c>
      <c r="G127" t="s">
        <v>434</v>
      </c>
      <c r="I127" t="str">
        <f t="shared" si="1"/>
        <v>MD 127.2023年6月30日支付乳源瑶族自治县城乡供水一体化建设工程319120元</v>
      </c>
    </row>
    <row r="128" ht="14.25" spans="1:9">
      <c r="A128" t="s">
        <v>430</v>
      </c>
      <c r="B128">
        <v>128</v>
      </c>
      <c r="C128" t="s">
        <v>431</v>
      </c>
      <c r="D128" s="7" t="s">
        <v>453</v>
      </c>
      <c r="E128" t="s">
        <v>433</v>
      </c>
      <c r="F128">
        <v>2640000</v>
      </c>
      <c r="G128" t="s">
        <v>434</v>
      </c>
      <c r="I128" t="str">
        <f t="shared" si="1"/>
        <v>MD 128.2023年6月30日支付乳源瑶族自治县城乡供水一体化建设工程2640000元</v>
      </c>
    </row>
    <row r="129" ht="14.25" spans="1:9">
      <c r="A129" t="s">
        <v>430</v>
      </c>
      <c r="B129">
        <v>129</v>
      </c>
      <c r="C129" t="s">
        <v>431</v>
      </c>
      <c r="D129" s="8" t="s">
        <v>453</v>
      </c>
      <c r="E129" t="s">
        <v>433</v>
      </c>
      <c r="F129">
        <v>360000</v>
      </c>
      <c r="G129" t="s">
        <v>434</v>
      </c>
      <c r="I129" t="str">
        <f t="shared" si="1"/>
        <v>MD 129.2023年6月30日支付乳源瑶族自治县城乡供水一体化建设工程360000元</v>
      </c>
    </row>
    <row r="130" ht="14.25" spans="1:9">
      <c r="A130" t="s">
        <v>430</v>
      </c>
      <c r="B130">
        <v>130</v>
      </c>
      <c r="C130" t="s">
        <v>431</v>
      </c>
      <c r="D130" s="4" t="s">
        <v>453</v>
      </c>
      <c r="E130" t="s">
        <v>433</v>
      </c>
      <c r="F130">
        <v>23800</v>
      </c>
      <c r="G130" t="s">
        <v>434</v>
      </c>
      <c r="I130" t="str">
        <f t="shared" ref="I130:I193" si="2">A130&amp;B130&amp;C130&amp;D130&amp;E130&amp;F130&amp;G130</f>
        <v>MD 130.2023年6月30日支付乳源瑶族自治县城乡供水一体化建设工程23800元</v>
      </c>
    </row>
    <row r="131" ht="14.25" spans="1:9">
      <c r="A131" t="s">
        <v>430</v>
      </c>
      <c r="B131">
        <v>131</v>
      </c>
      <c r="C131" t="s">
        <v>431</v>
      </c>
      <c r="D131" s="5" t="s">
        <v>453</v>
      </c>
      <c r="E131" t="s">
        <v>433</v>
      </c>
      <c r="F131">
        <v>74056</v>
      </c>
      <c r="G131" t="s">
        <v>434</v>
      </c>
      <c r="I131" t="str">
        <f t="shared" si="2"/>
        <v>MD 131.2023年6月30日支付乳源瑶族自治县城乡供水一体化建设工程74056元</v>
      </c>
    </row>
    <row r="132" ht="14.25" spans="1:9">
      <c r="A132" t="s">
        <v>430</v>
      </c>
      <c r="B132">
        <v>132</v>
      </c>
      <c r="C132" t="s">
        <v>431</v>
      </c>
      <c r="D132" s="6" t="s">
        <v>453</v>
      </c>
      <c r="E132" t="s">
        <v>433</v>
      </c>
      <c r="F132">
        <v>24686</v>
      </c>
      <c r="G132" t="s">
        <v>434</v>
      </c>
      <c r="I132" t="str">
        <f t="shared" si="2"/>
        <v>MD 132.2023年6月30日支付乳源瑶族自治县城乡供水一体化建设工程24686元</v>
      </c>
    </row>
    <row r="133" ht="14.25" spans="1:9">
      <c r="A133" t="s">
        <v>430</v>
      </c>
      <c r="B133">
        <v>133</v>
      </c>
      <c r="C133" t="s">
        <v>431</v>
      </c>
      <c r="D133" s="4" t="s">
        <v>453</v>
      </c>
      <c r="E133" t="s">
        <v>433</v>
      </c>
      <c r="F133">
        <v>350261</v>
      </c>
      <c r="G133" t="s">
        <v>434</v>
      </c>
      <c r="I133" t="str">
        <f t="shared" si="2"/>
        <v>MD 133.2023年6月30日支付乳源瑶族自治县城乡供水一体化建设工程350261元</v>
      </c>
    </row>
    <row r="134" ht="14.25" spans="1:9">
      <c r="A134" t="s">
        <v>430</v>
      </c>
      <c r="B134">
        <v>134</v>
      </c>
      <c r="C134" t="s">
        <v>431</v>
      </c>
      <c r="D134" s="4" t="s">
        <v>454</v>
      </c>
      <c r="E134" t="s">
        <v>433</v>
      </c>
      <c r="F134">
        <v>116753</v>
      </c>
      <c r="G134" t="s">
        <v>434</v>
      </c>
      <c r="I134" t="str">
        <f t="shared" si="2"/>
        <v>MD 134.2023年7月24日支付乳源瑶族自治县城乡供水一体化建设工程116753元</v>
      </c>
    </row>
    <row r="135" ht="14.25" spans="1:9">
      <c r="A135" t="s">
        <v>430</v>
      </c>
      <c r="B135">
        <v>135</v>
      </c>
      <c r="C135" t="s">
        <v>431</v>
      </c>
      <c r="D135" s="1" t="s">
        <v>455</v>
      </c>
      <c r="E135" t="s">
        <v>433</v>
      </c>
      <c r="F135">
        <v>6700</v>
      </c>
      <c r="G135" t="s">
        <v>434</v>
      </c>
      <c r="I135" t="str">
        <f t="shared" si="2"/>
        <v>MD 135.2023年8月17日支付乳源瑶族自治县城乡供水一体化建设工程6700元</v>
      </c>
    </row>
    <row r="136" spans="1:9">
      <c r="A136" t="s">
        <v>430</v>
      </c>
      <c r="B136">
        <v>136</v>
      </c>
      <c r="C136" t="s">
        <v>431</v>
      </c>
      <c r="D136" s="2" t="s">
        <v>456</v>
      </c>
      <c r="E136" t="s">
        <v>433</v>
      </c>
      <c r="F136">
        <v>895333</v>
      </c>
      <c r="G136" t="s">
        <v>434</v>
      </c>
      <c r="I136" t="str">
        <f t="shared" si="2"/>
        <v>MD 136.2023年10月26日支付乳源瑶族自治县城乡供水一体化建设工程895333元</v>
      </c>
    </row>
    <row r="137" spans="1:9">
      <c r="A137" t="s">
        <v>430</v>
      </c>
      <c r="B137">
        <v>137</v>
      </c>
      <c r="C137" t="s">
        <v>431</v>
      </c>
      <c r="D137" s="9"/>
      <c r="E137" t="s">
        <v>433</v>
      </c>
      <c r="F137">
        <v>130938</v>
      </c>
      <c r="G137" t="s">
        <v>434</v>
      </c>
      <c r="I137" t="str">
        <f t="shared" si="2"/>
        <v>MD 137.支付乳源瑶族自治县城乡供水一体化建设工程130938元</v>
      </c>
    </row>
    <row r="138" ht="14.25" spans="1:9">
      <c r="A138" t="s">
        <v>430</v>
      </c>
      <c r="B138">
        <v>138</v>
      </c>
      <c r="C138" t="s">
        <v>431</v>
      </c>
      <c r="D138" s="1" t="s">
        <v>457</v>
      </c>
      <c r="E138" t="s">
        <v>433</v>
      </c>
      <c r="F138">
        <v>40779</v>
      </c>
      <c r="G138" t="s">
        <v>434</v>
      </c>
      <c r="I138" t="str">
        <f t="shared" si="2"/>
        <v>MD 138.2023年10月27日支付乳源瑶族自治县城乡供水一体化建设工程40779元</v>
      </c>
    </row>
    <row r="139" ht="14.25" spans="1:9">
      <c r="A139" t="s">
        <v>430</v>
      </c>
      <c r="B139">
        <v>139</v>
      </c>
      <c r="C139" t="s">
        <v>431</v>
      </c>
      <c r="D139" s="1" t="s">
        <v>458</v>
      </c>
      <c r="E139" t="s">
        <v>433</v>
      </c>
      <c r="F139">
        <v>15930</v>
      </c>
      <c r="G139" t="s">
        <v>434</v>
      </c>
      <c r="I139" t="str">
        <f t="shared" si="2"/>
        <v>MD 139.2023年12月1日支付乳源瑶族自治县城乡供水一体化建设工程15930元</v>
      </c>
    </row>
    <row r="140" ht="14.25" spans="1:9">
      <c r="A140" t="s">
        <v>430</v>
      </c>
      <c r="B140">
        <v>140</v>
      </c>
      <c r="C140" t="s">
        <v>431</v>
      </c>
      <c r="D140" s="1" t="s">
        <v>458</v>
      </c>
      <c r="E140" t="s">
        <v>433</v>
      </c>
      <c r="F140">
        <v>16690</v>
      </c>
      <c r="G140" t="s">
        <v>434</v>
      </c>
      <c r="I140" t="str">
        <f t="shared" si="2"/>
        <v>MD 140.2023年12月1日支付乳源瑶族自治县城乡供水一体化建设工程16690元</v>
      </c>
    </row>
    <row r="141" ht="14.25" spans="1:9">
      <c r="A141" t="s">
        <v>430</v>
      </c>
      <c r="B141">
        <v>141</v>
      </c>
      <c r="C141" t="s">
        <v>431</v>
      </c>
      <c r="D141" s="1" t="s">
        <v>458</v>
      </c>
      <c r="E141" t="s">
        <v>433</v>
      </c>
      <c r="F141">
        <v>20000</v>
      </c>
      <c r="G141" t="s">
        <v>434</v>
      </c>
      <c r="I141" t="str">
        <f t="shared" si="2"/>
        <v>MD 141.2023年12月1日支付乳源瑶族自治县城乡供水一体化建设工程20000元</v>
      </c>
    </row>
    <row r="142" ht="14.25" spans="1:9">
      <c r="A142" t="s">
        <v>430</v>
      </c>
      <c r="B142">
        <v>142</v>
      </c>
      <c r="C142" t="s">
        <v>431</v>
      </c>
      <c r="D142" s="1" t="s">
        <v>458</v>
      </c>
      <c r="E142" t="s">
        <v>433</v>
      </c>
      <c r="F142">
        <v>12160</v>
      </c>
      <c r="G142" t="s">
        <v>434</v>
      </c>
      <c r="I142" t="str">
        <f t="shared" si="2"/>
        <v>MD 142.2023年12月1日支付乳源瑶族自治县城乡供水一体化建设工程12160元</v>
      </c>
    </row>
    <row r="143" ht="14.25" spans="1:9">
      <c r="A143" t="s">
        <v>430</v>
      </c>
      <c r="B143">
        <v>143</v>
      </c>
      <c r="C143" t="s">
        <v>431</v>
      </c>
      <c r="D143" s="1" t="s">
        <v>459</v>
      </c>
      <c r="E143" t="s">
        <v>433</v>
      </c>
      <c r="F143">
        <v>9960</v>
      </c>
      <c r="G143" t="s">
        <v>434</v>
      </c>
      <c r="I143" t="str">
        <f t="shared" si="2"/>
        <v>MD 143.2023年12月6日支付乳源瑶族自治县城乡供水一体化建设工程9960元</v>
      </c>
    </row>
    <row r="144" ht="14.25" spans="1:9">
      <c r="A144" t="s">
        <v>430</v>
      </c>
      <c r="B144">
        <v>144</v>
      </c>
      <c r="C144" t="s">
        <v>431</v>
      </c>
      <c r="D144" s="1" t="s">
        <v>459</v>
      </c>
      <c r="E144" t="s">
        <v>433</v>
      </c>
      <c r="F144">
        <v>16200</v>
      </c>
      <c r="G144" t="s">
        <v>434</v>
      </c>
      <c r="I144" t="str">
        <f t="shared" si="2"/>
        <v>MD 144.2023年12月6日支付乳源瑶族自治县城乡供水一体化建设工程16200元</v>
      </c>
    </row>
    <row r="145" ht="14.25" spans="1:9">
      <c r="A145" t="s">
        <v>430</v>
      </c>
      <c r="B145">
        <v>145</v>
      </c>
      <c r="C145" t="s">
        <v>431</v>
      </c>
      <c r="D145" s="1" t="s">
        <v>459</v>
      </c>
      <c r="E145" t="s">
        <v>433</v>
      </c>
      <c r="F145">
        <v>13080</v>
      </c>
      <c r="G145" t="s">
        <v>434</v>
      </c>
      <c r="I145" t="str">
        <f t="shared" si="2"/>
        <v>MD 145.2023年12月6日支付乳源瑶族自治县城乡供水一体化建设工程13080元</v>
      </c>
    </row>
    <row r="146" ht="14.25" spans="1:9">
      <c r="A146" t="s">
        <v>430</v>
      </c>
      <c r="B146">
        <v>146</v>
      </c>
      <c r="C146" t="s">
        <v>431</v>
      </c>
      <c r="D146" s="1" t="s">
        <v>459</v>
      </c>
      <c r="E146" t="s">
        <v>433</v>
      </c>
      <c r="F146">
        <v>13680</v>
      </c>
      <c r="G146" t="s">
        <v>434</v>
      </c>
      <c r="I146" t="str">
        <f t="shared" si="2"/>
        <v>MD 146.2023年12月6日支付乳源瑶族自治县城乡供水一体化建设工程13680元</v>
      </c>
    </row>
    <row r="147" ht="14.25" spans="1:9">
      <c r="A147" t="s">
        <v>430</v>
      </c>
      <c r="B147">
        <v>147</v>
      </c>
      <c r="C147" t="s">
        <v>431</v>
      </c>
      <c r="D147" s="1" t="s">
        <v>460</v>
      </c>
      <c r="E147" t="s">
        <v>433</v>
      </c>
      <c r="F147">
        <v>47335</v>
      </c>
      <c r="G147" t="s">
        <v>434</v>
      </c>
      <c r="I147" t="str">
        <f t="shared" si="2"/>
        <v>MD 147.2023年12月19日支付乳源瑶族自治县城乡供水一体化建设工程47335元</v>
      </c>
    </row>
    <row r="148" ht="14.25" spans="1:9">
      <c r="A148" t="s">
        <v>430</v>
      </c>
      <c r="B148">
        <v>148</v>
      </c>
      <c r="C148" t="s">
        <v>431</v>
      </c>
      <c r="D148" s="1" t="s">
        <v>461</v>
      </c>
      <c r="E148" t="s">
        <v>433</v>
      </c>
      <c r="F148">
        <v>2140000</v>
      </c>
      <c r="G148" t="s">
        <v>434</v>
      </c>
      <c r="I148" t="str">
        <f t="shared" si="2"/>
        <v>MD 148.2023年12月20日支付乳源瑶族自治县城乡供水一体化建设工程2140000元</v>
      </c>
    </row>
    <row r="149" ht="14.25" spans="1:9">
      <c r="A149" t="s">
        <v>430</v>
      </c>
      <c r="B149">
        <v>149</v>
      </c>
      <c r="C149" t="s">
        <v>431</v>
      </c>
      <c r="D149" s="1" t="s">
        <v>461</v>
      </c>
      <c r="E149" t="s">
        <v>433</v>
      </c>
      <c r="F149">
        <v>290000</v>
      </c>
      <c r="G149" t="s">
        <v>434</v>
      </c>
      <c r="I149" t="str">
        <f t="shared" si="2"/>
        <v>MD 149.2023年12月20日支付乳源瑶族自治县城乡供水一体化建设工程290000元</v>
      </c>
    </row>
    <row r="150" ht="14.25" spans="1:9">
      <c r="A150" t="s">
        <v>430</v>
      </c>
      <c r="B150">
        <v>150</v>
      </c>
      <c r="C150" t="s">
        <v>431</v>
      </c>
      <c r="D150" s="1" t="s">
        <v>461</v>
      </c>
      <c r="E150" t="s">
        <v>433</v>
      </c>
      <c r="F150">
        <v>590000</v>
      </c>
      <c r="G150" t="s">
        <v>434</v>
      </c>
      <c r="I150" t="str">
        <f t="shared" si="2"/>
        <v>MD 150.2023年12月20日支付乳源瑶族自治县城乡供水一体化建设工程590000元</v>
      </c>
    </row>
    <row r="151" ht="14.25" spans="1:9">
      <c r="A151" t="s">
        <v>430</v>
      </c>
      <c r="B151">
        <v>151</v>
      </c>
      <c r="C151" t="s">
        <v>431</v>
      </c>
      <c r="D151" s="1" t="s">
        <v>461</v>
      </c>
      <c r="E151" t="s">
        <v>433</v>
      </c>
      <c r="F151">
        <v>80000</v>
      </c>
      <c r="G151" t="s">
        <v>434</v>
      </c>
      <c r="I151" t="str">
        <f t="shared" si="2"/>
        <v>MD 151.2023年12月20日支付乳源瑶族自治县城乡供水一体化建设工程80000元</v>
      </c>
    </row>
    <row r="152" ht="14.25" spans="1:9">
      <c r="A152" t="s">
        <v>430</v>
      </c>
      <c r="B152">
        <v>152</v>
      </c>
      <c r="C152" t="s">
        <v>431</v>
      </c>
      <c r="D152" s="1" t="s">
        <v>461</v>
      </c>
      <c r="E152" t="s">
        <v>433</v>
      </c>
      <c r="F152">
        <v>1945000</v>
      </c>
      <c r="G152" t="s">
        <v>434</v>
      </c>
      <c r="I152" t="str">
        <f t="shared" si="2"/>
        <v>MD 152.2023年12月20日支付乳源瑶族自治县城乡供水一体化建设工程1945000元</v>
      </c>
    </row>
    <row r="153" ht="14.25" spans="1:9">
      <c r="A153" t="s">
        <v>430</v>
      </c>
      <c r="B153">
        <v>153</v>
      </c>
      <c r="C153" t="s">
        <v>431</v>
      </c>
      <c r="D153" s="1" t="s">
        <v>461</v>
      </c>
      <c r="E153" t="s">
        <v>433</v>
      </c>
      <c r="F153">
        <v>265000</v>
      </c>
      <c r="G153" t="s">
        <v>434</v>
      </c>
      <c r="I153" t="str">
        <f t="shared" si="2"/>
        <v>MD 153.2023年12月20日支付乳源瑶族自治县城乡供水一体化建设工程265000元</v>
      </c>
    </row>
    <row r="154" ht="14.25" spans="1:9">
      <c r="A154" t="s">
        <v>430</v>
      </c>
      <c r="B154">
        <v>154</v>
      </c>
      <c r="C154" t="s">
        <v>431</v>
      </c>
      <c r="D154" s="1" t="s">
        <v>461</v>
      </c>
      <c r="E154" t="s">
        <v>433</v>
      </c>
      <c r="F154">
        <v>484000</v>
      </c>
      <c r="G154" t="s">
        <v>434</v>
      </c>
      <c r="I154" t="str">
        <f t="shared" si="2"/>
        <v>MD 154.2023年12月20日支付乳源瑶族自治县城乡供水一体化建设工程484000元</v>
      </c>
    </row>
    <row r="155" ht="14.25" spans="1:9">
      <c r="A155" t="s">
        <v>430</v>
      </c>
      <c r="B155">
        <v>155</v>
      </c>
      <c r="C155" t="s">
        <v>431</v>
      </c>
      <c r="D155" s="1" t="s">
        <v>461</v>
      </c>
      <c r="E155" t="s">
        <v>433</v>
      </c>
      <c r="F155">
        <v>66000</v>
      </c>
      <c r="G155" t="s">
        <v>434</v>
      </c>
      <c r="I155" t="str">
        <f t="shared" si="2"/>
        <v>MD 155.2023年12月20日支付乳源瑶族自治县城乡供水一体化建设工程66000元</v>
      </c>
    </row>
    <row r="156" ht="14.25" spans="1:9">
      <c r="A156" t="s">
        <v>430</v>
      </c>
      <c r="B156">
        <v>156</v>
      </c>
      <c r="C156" t="s">
        <v>431</v>
      </c>
      <c r="D156" s="1" t="s">
        <v>461</v>
      </c>
      <c r="E156" t="s">
        <v>433</v>
      </c>
      <c r="F156">
        <v>940000</v>
      </c>
      <c r="G156" t="s">
        <v>434</v>
      </c>
      <c r="I156" t="str">
        <f t="shared" si="2"/>
        <v>MD 156.2023年12月20日支付乳源瑶族自治县城乡供水一体化建设工程940000元</v>
      </c>
    </row>
    <row r="157" ht="14.25" spans="1:9">
      <c r="A157" t="s">
        <v>430</v>
      </c>
      <c r="B157">
        <v>157</v>
      </c>
      <c r="C157" t="s">
        <v>431</v>
      </c>
      <c r="D157" s="10" t="s">
        <v>461</v>
      </c>
      <c r="E157" t="s">
        <v>433</v>
      </c>
      <c r="F157">
        <v>120000</v>
      </c>
      <c r="G157" t="s">
        <v>434</v>
      </c>
      <c r="I157" t="str">
        <f t="shared" si="2"/>
        <v>MD 157.2023年12月20日支付乳源瑶族自治县城乡供水一体化建设工程120000元</v>
      </c>
    </row>
    <row r="158" ht="14.25" spans="1:9">
      <c r="A158" t="s">
        <v>430</v>
      </c>
      <c r="B158">
        <v>158</v>
      </c>
      <c r="C158" t="s">
        <v>431</v>
      </c>
      <c r="D158" s="10" t="s">
        <v>461</v>
      </c>
      <c r="E158" t="s">
        <v>433</v>
      </c>
      <c r="F158">
        <v>670000</v>
      </c>
      <c r="G158" t="s">
        <v>434</v>
      </c>
      <c r="I158" t="str">
        <f t="shared" si="2"/>
        <v>MD 158.2023年12月20日支付乳源瑶族自治县城乡供水一体化建设工程670000元</v>
      </c>
    </row>
    <row r="159" ht="14.25" spans="1:9">
      <c r="A159" t="s">
        <v>430</v>
      </c>
      <c r="B159">
        <v>159</v>
      </c>
      <c r="C159" t="s">
        <v>431</v>
      </c>
      <c r="D159" s="10" t="s">
        <v>461</v>
      </c>
      <c r="E159" t="s">
        <v>433</v>
      </c>
      <c r="F159">
        <v>90000</v>
      </c>
      <c r="G159" t="s">
        <v>434</v>
      </c>
      <c r="I159" t="str">
        <f t="shared" si="2"/>
        <v>MD 159.2023年12月20日支付乳源瑶族自治县城乡供水一体化建设工程90000元</v>
      </c>
    </row>
    <row r="160" ht="14.25" spans="1:9">
      <c r="A160" t="s">
        <v>430</v>
      </c>
      <c r="B160">
        <v>160</v>
      </c>
      <c r="C160" t="s">
        <v>431</v>
      </c>
      <c r="D160" s="10" t="s">
        <v>461</v>
      </c>
      <c r="E160" t="s">
        <v>433</v>
      </c>
      <c r="F160">
        <v>750000</v>
      </c>
      <c r="G160" t="s">
        <v>434</v>
      </c>
      <c r="I160" t="str">
        <f t="shared" si="2"/>
        <v>MD 160.2023年12月20日支付乳源瑶族自治县城乡供水一体化建设工程750000元</v>
      </c>
    </row>
    <row r="161" ht="14.25" spans="1:9">
      <c r="A161" t="s">
        <v>430</v>
      </c>
      <c r="B161">
        <v>161</v>
      </c>
      <c r="C161" t="s">
        <v>431</v>
      </c>
      <c r="D161" s="10" t="s">
        <v>461</v>
      </c>
      <c r="E161" t="s">
        <v>433</v>
      </c>
      <c r="F161">
        <v>100000</v>
      </c>
      <c r="G161" t="s">
        <v>434</v>
      </c>
      <c r="I161" t="str">
        <f t="shared" si="2"/>
        <v>MD 161.2023年12月20日支付乳源瑶族自治县城乡供水一体化建设工程100000元</v>
      </c>
    </row>
    <row r="162" ht="14.25" spans="1:9">
      <c r="A162" t="s">
        <v>430</v>
      </c>
      <c r="B162">
        <v>162</v>
      </c>
      <c r="C162" t="s">
        <v>431</v>
      </c>
      <c r="D162" s="10" t="s">
        <v>461</v>
      </c>
      <c r="E162" t="s">
        <v>433</v>
      </c>
      <c r="F162">
        <v>414000</v>
      </c>
      <c r="G162" t="s">
        <v>434</v>
      </c>
      <c r="I162" t="str">
        <f t="shared" si="2"/>
        <v>MD 162.2023年12月20日支付乳源瑶族自治县城乡供水一体化建设工程414000元</v>
      </c>
    </row>
    <row r="163" ht="14.25" spans="1:9">
      <c r="A163" t="s">
        <v>430</v>
      </c>
      <c r="B163">
        <v>163</v>
      </c>
      <c r="C163" t="s">
        <v>431</v>
      </c>
      <c r="D163" s="10" t="s">
        <v>461</v>
      </c>
      <c r="E163" t="s">
        <v>433</v>
      </c>
      <c r="F163">
        <v>56000</v>
      </c>
      <c r="G163" t="s">
        <v>434</v>
      </c>
      <c r="I163" t="str">
        <f t="shared" si="2"/>
        <v>MD 163.2023年12月20日支付乳源瑶族自治县城乡供水一体化建设工程56000元</v>
      </c>
    </row>
    <row r="164" ht="14.25" spans="1:9">
      <c r="A164" t="s">
        <v>430</v>
      </c>
      <c r="B164">
        <v>164</v>
      </c>
      <c r="C164" t="s">
        <v>431</v>
      </c>
      <c r="D164" s="10" t="s">
        <v>462</v>
      </c>
      <c r="E164" t="s">
        <v>433</v>
      </c>
      <c r="F164">
        <v>6200</v>
      </c>
      <c r="G164" t="s">
        <v>434</v>
      </c>
      <c r="I164" t="str">
        <f t="shared" si="2"/>
        <v>MD 164.2023年12月21日支付乳源瑶族自治县城乡供水一体化建设工程6200元</v>
      </c>
    </row>
    <row r="165" ht="14.25" spans="1:9">
      <c r="A165" t="s">
        <v>430</v>
      </c>
      <c r="B165">
        <v>165</v>
      </c>
      <c r="C165" t="s">
        <v>431</v>
      </c>
      <c r="D165" s="10" t="s">
        <v>462</v>
      </c>
      <c r="E165" t="s">
        <v>433</v>
      </c>
      <c r="F165">
        <v>5900</v>
      </c>
      <c r="G165" t="s">
        <v>434</v>
      </c>
      <c r="I165" t="str">
        <f t="shared" si="2"/>
        <v>MD 165.2023年12月21日支付乳源瑶族自治县城乡供水一体化建设工程5900元</v>
      </c>
    </row>
    <row r="166" ht="14.25" spans="1:9">
      <c r="A166" t="s">
        <v>430</v>
      </c>
      <c r="B166">
        <v>166</v>
      </c>
      <c r="C166" t="s">
        <v>431</v>
      </c>
      <c r="D166" s="10" t="s">
        <v>462</v>
      </c>
      <c r="E166" t="s">
        <v>433</v>
      </c>
      <c r="F166">
        <v>29000</v>
      </c>
      <c r="G166" t="s">
        <v>434</v>
      </c>
      <c r="I166" t="str">
        <f t="shared" si="2"/>
        <v>MD 166.2023年12月21日支付乳源瑶族自治县城乡供水一体化建设工程29000元</v>
      </c>
    </row>
    <row r="167" ht="14.25" spans="1:9">
      <c r="A167" t="s">
        <v>430</v>
      </c>
      <c r="B167">
        <v>167</v>
      </c>
      <c r="C167" t="s">
        <v>431</v>
      </c>
      <c r="D167" s="10" t="s">
        <v>462</v>
      </c>
      <c r="E167" t="s">
        <v>433</v>
      </c>
      <c r="F167">
        <v>29800</v>
      </c>
      <c r="G167" t="s">
        <v>434</v>
      </c>
      <c r="I167" t="str">
        <f t="shared" si="2"/>
        <v>MD 167.2023年12月21日支付乳源瑶族自治县城乡供水一体化建设工程29800元</v>
      </c>
    </row>
    <row r="168" ht="14.25" spans="1:9">
      <c r="A168" t="s">
        <v>430</v>
      </c>
      <c r="B168">
        <v>168</v>
      </c>
      <c r="C168" t="s">
        <v>431</v>
      </c>
      <c r="D168" s="10" t="s">
        <v>462</v>
      </c>
      <c r="E168" t="s">
        <v>433</v>
      </c>
      <c r="F168">
        <v>5800</v>
      </c>
      <c r="G168" t="s">
        <v>434</v>
      </c>
      <c r="I168" t="str">
        <f t="shared" si="2"/>
        <v>MD 168.2023年12月21日支付乳源瑶族自治县城乡供水一体化建设工程5800元</v>
      </c>
    </row>
    <row r="169" ht="14.25" spans="1:9">
      <c r="A169" t="s">
        <v>430</v>
      </c>
      <c r="B169">
        <v>169</v>
      </c>
      <c r="C169" t="s">
        <v>431</v>
      </c>
      <c r="D169" s="10" t="s">
        <v>462</v>
      </c>
      <c r="E169" t="s">
        <v>433</v>
      </c>
      <c r="F169">
        <v>6300</v>
      </c>
      <c r="G169" t="s">
        <v>434</v>
      </c>
      <c r="I169" t="str">
        <f t="shared" si="2"/>
        <v>MD 169.2023年12月21日支付乳源瑶族自治县城乡供水一体化建设工程6300元</v>
      </c>
    </row>
    <row r="170" ht="14.25" spans="1:9">
      <c r="A170" t="s">
        <v>430</v>
      </c>
      <c r="B170">
        <v>170</v>
      </c>
      <c r="C170" t="s">
        <v>431</v>
      </c>
      <c r="D170" s="10" t="s">
        <v>462</v>
      </c>
      <c r="E170" t="s">
        <v>433</v>
      </c>
      <c r="F170">
        <v>53400</v>
      </c>
      <c r="G170" t="s">
        <v>434</v>
      </c>
      <c r="I170" t="str">
        <f t="shared" si="2"/>
        <v>MD 170.2023年12月21日支付乳源瑶族自治县城乡供水一体化建设工程53400元</v>
      </c>
    </row>
    <row r="171" ht="14.25" spans="1:9">
      <c r="A171" t="s">
        <v>430</v>
      </c>
      <c r="B171">
        <v>171</v>
      </c>
      <c r="C171" t="s">
        <v>431</v>
      </c>
      <c r="D171" s="10" t="s">
        <v>462</v>
      </c>
      <c r="E171" t="s">
        <v>433</v>
      </c>
      <c r="F171">
        <v>56000</v>
      </c>
      <c r="G171" t="s">
        <v>434</v>
      </c>
      <c r="I171" t="str">
        <f t="shared" si="2"/>
        <v>MD 171.2023年12月21日支付乳源瑶族自治县城乡供水一体化建设工程56000元</v>
      </c>
    </row>
    <row r="172" ht="14.25" spans="1:9">
      <c r="A172" t="s">
        <v>430</v>
      </c>
      <c r="B172">
        <v>172</v>
      </c>
      <c r="C172" t="s">
        <v>431</v>
      </c>
      <c r="D172" s="10" t="s">
        <v>462</v>
      </c>
      <c r="E172" t="s">
        <v>433</v>
      </c>
      <c r="F172">
        <v>48700</v>
      </c>
      <c r="G172" t="s">
        <v>434</v>
      </c>
      <c r="I172" t="str">
        <f t="shared" si="2"/>
        <v>MD 172.2023年12月21日支付乳源瑶族自治县城乡供水一体化建设工程48700元</v>
      </c>
    </row>
    <row r="173" ht="14.25" spans="1:9">
      <c r="A173" t="s">
        <v>430</v>
      </c>
      <c r="B173">
        <v>173</v>
      </c>
      <c r="C173" t="s">
        <v>431</v>
      </c>
      <c r="D173" s="10" t="s">
        <v>463</v>
      </c>
      <c r="E173" t="s">
        <v>433</v>
      </c>
      <c r="F173">
        <v>54500</v>
      </c>
      <c r="G173" t="s">
        <v>434</v>
      </c>
      <c r="I173" t="str">
        <f t="shared" si="2"/>
        <v>MD 173.2023年12月24日支付乳源瑶族自治县城乡供水一体化建设工程54500元</v>
      </c>
    </row>
    <row r="174" ht="14.25" spans="1:9">
      <c r="A174" t="s">
        <v>430</v>
      </c>
      <c r="B174">
        <v>174</v>
      </c>
      <c r="C174" t="s">
        <v>431</v>
      </c>
      <c r="D174" s="10" t="s">
        <v>463</v>
      </c>
      <c r="E174" t="s">
        <v>433</v>
      </c>
      <c r="F174">
        <v>29000</v>
      </c>
      <c r="G174" t="s">
        <v>434</v>
      </c>
      <c r="I174" t="str">
        <f t="shared" si="2"/>
        <v>MD 174.2023年12月24日支付乳源瑶族自治县城乡供水一体化建设工程29000元</v>
      </c>
    </row>
    <row r="175" ht="14.25" spans="1:9">
      <c r="A175" t="s">
        <v>430</v>
      </c>
      <c r="B175">
        <v>175</v>
      </c>
      <c r="C175" t="s">
        <v>431</v>
      </c>
      <c r="D175" s="10" t="s">
        <v>464</v>
      </c>
      <c r="E175" t="s">
        <v>433</v>
      </c>
      <c r="F175">
        <v>2370919</v>
      </c>
      <c r="G175" t="s">
        <v>434</v>
      </c>
      <c r="I175" t="str">
        <f t="shared" si="2"/>
        <v>MD 175.2023年12月26日支付乳源瑶族自治县城乡供水一体化建设工程2370919元</v>
      </c>
    </row>
    <row r="176" ht="14.25" spans="1:9">
      <c r="A176" t="s">
        <v>430</v>
      </c>
      <c r="B176">
        <v>176</v>
      </c>
      <c r="C176" t="s">
        <v>431</v>
      </c>
      <c r="D176" s="10" t="s">
        <v>464</v>
      </c>
      <c r="E176" t="s">
        <v>433</v>
      </c>
      <c r="F176">
        <v>1130500</v>
      </c>
      <c r="G176" t="s">
        <v>434</v>
      </c>
      <c r="I176" t="str">
        <f t="shared" si="2"/>
        <v>MD 176.2023年12月26日支付乳源瑶族自治县城乡供水一体化建设工程1130500元</v>
      </c>
    </row>
    <row r="177" ht="14.25" spans="1:9">
      <c r="A177" t="s">
        <v>430</v>
      </c>
      <c r="B177">
        <v>177</v>
      </c>
      <c r="C177" t="s">
        <v>431</v>
      </c>
      <c r="D177" s="10" t="s">
        <v>464</v>
      </c>
      <c r="E177" t="s">
        <v>433</v>
      </c>
      <c r="F177">
        <v>39000</v>
      </c>
      <c r="G177" t="s">
        <v>434</v>
      </c>
      <c r="I177" t="str">
        <f t="shared" si="2"/>
        <v>MD 177.2023年12月26日支付乳源瑶族自治县城乡供水一体化建设工程39000元</v>
      </c>
    </row>
    <row r="178" ht="14.25" spans="1:9">
      <c r="A178" t="s">
        <v>430</v>
      </c>
      <c r="B178">
        <v>178</v>
      </c>
      <c r="C178" t="s">
        <v>431</v>
      </c>
      <c r="D178" s="10" t="s">
        <v>464</v>
      </c>
      <c r="E178" t="s">
        <v>433</v>
      </c>
      <c r="F178">
        <v>1119200</v>
      </c>
      <c r="G178" t="s">
        <v>434</v>
      </c>
      <c r="I178" t="str">
        <f t="shared" si="2"/>
        <v>MD 178.2023年12月26日支付乳源瑶族自治县城乡供水一体化建设工程1119200元</v>
      </c>
    </row>
    <row r="179" ht="14.25" spans="1:9">
      <c r="A179" t="s">
        <v>430</v>
      </c>
      <c r="B179">
        <v>179</v>
      </c>
      <c r="C179" t="s">
        <v>431</v>
      </c>
      <c r="D179" s="10" t="s">
        <v>464</v>
      </c>
      <c r="E179" t="s">
        <v>433</v>
      </c>
      <c r="F179">
        <v>38600</v>
      </c>
      <c r="G179" t="s">
        <v>434</v>
      </c>
      <c r="I179" t="str">
        <f t="shared" si="2"/>
        <v>MD 179.2023年12月26日支付乳源瑶族自治县城乡供水一体化建设工程38600元</v>
      </c>
    </row>
    <row r="180" ht="14.25" spans="1:9">
      <c r="A180" t="s">
        <v>430</v>
      </c>
      <c r="B180">
        <v>180</v>
      </c>
      <c r="C180" t="s">
        <v>431</v>
      </c>
      <c r="D180" s="10" t="s">
        <v>464</v>
      </c>
      <c r="E180" t="s">
        <v>433</v>
      </c>
      <c r="F180">
        <v>1133600</v>
      </c>
      <c r="G180" t="s">
        <v>434</v>
      </c>
      <c r="I180" t="str">
        <f t="shared" si="2"/>
        <v>MD 180.2023年12月26日支付乳源瑶族自治县城乡供水一体化建设工程1133600元</v>
      </c>
    </row>
    <row r="181" ht="14.25" spans="1:9">
      <c r="A181" t="s">
        <v>430</v>
      </c>
      <c r="B181">
        <v>181</v>
      </c>
      <c r="C181" t="s">
        <v>431</v>
      </c>
      <c r="D181" s="10" t="s">
        <v>464</v>
      </c>
      <c r="E181" t="s">
        <v>433</v>
      </c>
      <c r="F181">
        <v>39100</v>
      </c>
      <c r="G181" t="s">
        <v>434</v>
      </c>
      <c r="I181" t="str">
        <f t="shared" si="2"/>
        <v>MD 181.2023年12月26日支付乳源瑶族自治县城乡供水一体化建设工程39100元</v>
      </c>
    </row>
    <row r="182" ht="14.25" spans="1:9">
      <c r="A182" t="s">
        <v>430</v>
      </c>
      <c r="B182">
        <v>182</v>
      </c>
      <c r="C182" t="s">
        <v>431</v>
      </c>
      <c r="D182" s="10" t="s">
        <v>464</v>
      </c>
      <c r="E182" t="s">
        <v>433</v>
      </c>
      <c r="F182">
        <v>1109400</v>
      </c>
      <c r="G182" t="s">
        <v>434</v>
      </c>
      <c r="I182" t="str">
        <f t="shared" si="2"/>
        <v>MD 182.2023年12月26日支付乳源瑶族自治县城乡供水一体化建设工程1109400元</v>
      </c>
    </row>
    <row r="183" ht="14.25" spans="1:9">
      <c r="A183" t="s">
        <v>430</v>
      </c>
      <c r="B183">
        <v>183</v>
      </c>
      <c r="C183" t="s">
        <v>431</v>
      </c>
      <c r="D183" s="10" t="s">
        <v>464</v>
      </c>
      <c r="E183" t="s">
        <v>433</v>
      </c>
      <c r="F183">
        <v>38300</v>
      </c>
      <c r="G183" t="s">
        <v>434</v>
      </c>
      <c r="I183" t="str">
        <f t="shared" si="2"/>
        <v>MD 183.2023年12月26日支付乳源瑶族自治县城乡供水一体化建设工程38300元</v>
      </c>
    </row>
    <row r="184" ht="14.25" spans="1:9">
      <c r="A184" t="s">
        <v>430</v>
      </c>
      <c r="B184">
        <v>184</v>
      </c>
      <c r="C184" t="s">
        <v>431</v>
      </c>
      <c r="D184" s="10" t="s">
        <v>465</v>
      </c>
      <c r="E184" t="s">
        <v>433</v>
      </c>
      <c r="F184">
        <v>26970</v>
      </c>
      <c r="G184" t="s">
        <v>434</v>
      </c>
      <c r="I184" t="str">
        <f t="shared" si="2"/>
        <v>MD 184.2023年12月28日支付乳源瑶族自治县城乡供水一体化建设工程26970元</v>
      </c>
    </row>
    <row r="185" ht="14.25" spans="1:9">
      <c r="A185" t="s">
        <v>430</v>
      </c>
      <c r="B185">
        <v>185</v>
      </c>
      <c r="C185" t="s">
        <v>431</v>
      </c>
      <c r="D185" s="10" t="s">
        <v>465</v>
      </c>
      <c r="E185" t="s">
        <v>433</v>
      </c>
      <c r="F185">
        <v>26970</v>
      </c>
      <c r="G185" t="s">
        <v>434</v>
      </c>
      <c r="I185" t="str">
        <f t="shared" si="2"/>
        <v>MD 185.2023年12月28日支付乳源瑶族自治县城乡供水一体化建设工程26970元</v>
      </c>
    </row>
    <row r="186" ht="14.25" spans="1:9">
      <c r="A186" t="s">
        <v>430</v>
      </c>
      <c r="B186">
        <v>186</v>
      </c>
      <c r="C186" t="s">
        <v>431</v>
      </c>
      <c r="D186" s="10" t="s">
        <v>465</v>
      </c>
      <c r="E186" t="s">
        <v>433</v>
      </c>
      <c r="F186">
        <v>26670</v>
      </c>
      <c r="G186" t="s">
        <v>434</v>
      </c>
      <c r="I186" t="str">
        <f t="shared" si="2"/>
        <v>MD 186.2023年12月28日支付乳源瑶族自治县城乡供水一体化建设工程26670元</v>
      </c>
    </row>
    <row r="187" ht="14.25" spans="1:9">
      <c r="A187" t="s">
        <v>430</v>
      </c>
      <c r="B187">
        <v>187</v>
      </c>
      <c r="C187" t="s">
        <v>431</v>
      </c>
      <c r="D187" s="10" t="s">
        <v>465</v>
      </c>
      <c r="E187" t="s">
        <v>433</v>
      </c>
      <c r="F187">
        <v>90000</v>
      </c>
      <c r="G187" t="s">
        <v>434</v>
      </c>
      <c r="I187" t="str">
        <f t="shared" si="2"/>
        <v>MD 187.2023年12月28日支付乳源瑶族自治县城乡供水一体化建设工程90000元</v>
      </c>
    </row>
    <row r="188" ht="14.25" spans="1:9">
      <c r="A188" t="s">
        <v>430</v>
      </c>
      <c r="B188">
        <v>188</v>
      </c>
      <c r="C188" t="s">
        <v>431</v>
      </c>
      <c r="D188" s="10" t="s">
        <v>465</v>
      </c>
      <c r="E188" t="s">
        <v>433</v>
      </c>
      <c r="F188">
        <v>26430</v>
      </c>
      <c r="G188" t="s">
        <v>434</v>
      </c>
      <c r="I188" t="str">
        <f t="shared" si="2"/>
        <v>MD 188.2023年12月28日支付乳源瑶族自治县城乡供水一体化建设工程26430元</v>
      </c>
    </row>
    <row r="189" ht="14.25" spans="1:9">
      <c r="A189" t="s">
        <v>430</v>
      </c>
      <c r="B189">
        <v>189</v>
      </c>
      <c r="C189" t="s">
        <v>431</v>
      </c>
      <c r="D189" s="10" t="s">
        <v>465</v>
      </c>
      <c r="E189" t="s">
        <v>433</v>
      </c>
      <c r="F189">
        <v>53200</v>
      </c>
      <c r="G189" t="s">
        <v>434</v>
      </c>
      <c r="I189" t="str">
        <f t="shared" si="2"/>
        <v>MD 189.2023年12月28日支付乳源瑶族自治县城乡供水一体化建设工程53200元</v>
      </c>
    </row>
    <row r="190" ht="14.25" spans="1:9">
      <c r="A190" t="s">
        <v>430</v>
      </c>
      <c r="B190">
        <v>190</v>
      </c>
      <c r="C190" t="s">
        <v>431</v>
      </c>
      <c r="D190" s="10" t="s">
        <v>465</v>
      </c>
      <c r="E190" t="s">
        <v>433</v>
      </c>
      <c r="F190">
        <v>21698</v>
      </c>
      <c r="G190" t="s">
        <v>434</v>
      </c>
      <c r="I190" t="str">
        <f t="shared" si="2"/>
        <v>MD 190.2023年12月28日支付乳源瑶族自治县城乡供水一体化建设工程21698元</v>
      </c>
    </row>
    <row r="191" ht="14.25" spans="1:9">
      <c r="A191" t="s">
        <v>430</v>
      </c>
      <c r="B191">
        <v>191</v>
      </c>
      <c r="C191" t="s">
        <v>431</v>
      </c>
      <c r="D191" s="10" t="s">
        <v>465</v>
      </c>
      <c r="E191" t="s">
        <v>433</v>
      </c>
      <c r="F191">
        <v>4800</v>
      </c>
      <c r="G191" t="s">
        <v>434</v>
      </c>
      <c r="I191" t="str">
        <f t="shared" si="2"/>
        <v>MD 191.2023年12月28日支付乳源瑶族自治县城乡供水一体化建设工程4800元</v>
      </c>
    </row>
    <row r="192" ht="14.25" spans="1:9">
      <c r="A192" t="s">
        <v>430</v>
      </c>
      <c r="B192">
        <v>192</v>
      </c>
      <c r="C192" t="s">
        <v>431</v>
      </c>
      <c r="D192" s="10" t="s">
        <v>465</v>
      </c>
      <c r="E192" t="s">
        <v>433</v>
      </c>
      <c r="F192">
        <v>48000</v>
      </c>
      <c r="G192" t="s">
        <v>434</v>
      </c>
      <c r="I192" t="str">
        <f t="shared" si="2"/>
        <v>MD 192.2023年12月28日支付乳源瑶族自治县城乡供水一体化建设工程48000元</v>
      </c>
    </row>
    <row r="193" ht="14.25" spans="1:9">
      <c r="A193" t="s">
        <v>430</v>
      </c>
      <c r="B193">
        <v>193</v>
      </c>
      <c r="C193" t="s">
        <v>431</v>
      </c>
      <c r="D193" s="10" t="s">
        <v>465</v>
      </c>
      <c r="E193" t="s">
        <v>433</v>
      </c>
      <c r="F193">
        <v>50000</v>
      </c>
      <c r="G193" t="s">
        <v>434</v>
      </c>
      <c r="I193" t="str">
        <f t="shared" si="2"/>
        <v>MD 193.2023年12月28日支付乳源瑶族自治县城乡供水一体化建设工程50000元</v>
      </c>
    </row>
    <row r="194" ht="14.25" spans="1:9">
      <c r="A194" t="s">
        <v>430</v>
      </c>
      <c r="B194">
        <v>194</v>
      </c>
      <c r="C194" t="s">
        <v>431</v>
      </c>
      <c r="D194" s="10" t="s">
        <v>465</v>
      </c>
      <c r="E194" t="s">
        <v>433</v>
      </c>
      <c r="F194">
        <v>100000</v>
      </c>
      <c r="G194" t="s">
        <v>434</v>
      </c>
      <c r="I194" t="str">
        <f t="shared" ref="I194:I208" si="3">A194&amp;B194&amp;C194&amp;D194&amp;E194&amp;F194&amp;G194</f>
        <v>MD 194.2023年12月28日支付乳源瑶族自治县城乡供水一体化建设工程100000元</v>
      </c>
    </row>
    <row r="195" ht="14.25" spans="1:9">
      <c r="A195" t="s">
        <v>430</v>
      </c>
      <c r="B195">
        <v>195</v>
      </c>
      <c r="C195" t="s">
        <v>431</v>
      </c>
      <c r="D195" s="10" t="s">
        <v>466</v>
      </c>
      <c r="E195" t="s">
        <v>433</v>
      </c>
      <c r="F195">
        <v>1315000</v>
      </c>
      <c r="G195" t="s">
        <v>434</v>
      </c>
      <c r="I195" t="str">
        <f t="shared" si="3"/>
        <v>MD 195.2023年12月30日支付乳源瑶族自治县城乡供水一体化建设工程1315000元</v>
      </c>
    </row>
    <row r="196" ht="14.25" spans="1:9">
      <c r="A196" t="s">
        <v>430</v>
      </c>
      <c r="B196">
        <v>196</v>
      </c>
      <c r="C196" t="s">
        <v>431</v>
      </c>
      <c r="D196" s="10" t="s">
        <v>466</v>
      </c>
      <c r="E196" t="s">
        <v>433</v>
      </c>
      <c r="F196">
        <v>365000</v>
      </c>
      <c r="G196" t="s">
        <v>434</v>
      </c>
      <c r="I196" t="str">
        <f t="shared" si="3"/>
        <v>MD 196.2023年12月30日支付乳源瑶族自治县城乡供水一体化建设工程365000元</v>
      </c>
    </row>
    <row r="197" ht="14.25" spans="1:9">
      <c r="A197" t="s">
        <v>430</v>
      </c>
      <c r="B197">
        <v>197</v>
      </c>
      <c r="C197" t="s">
        <v>431</v>
      </c>
      <c r="D197" s="10" t="s">
        <v>466</v>
      </c>
      <c r="E197" t="s">
        <v>433</v>
      </c>
      <c r="F197">
        <v>23600</v>
      </c>
      <c r="G197" t="s">
        <v>434</v>
      </c>
      <c r="I197" t="str">
        <f t="shared" si="3"/>
        <v>MD 197.2023年12月30日支付乳源瑶族自治县城乡供水一体化建设工程23600元</v>
      </c>
    </row>
    <row r="198" ht="14.25" spans="1:9">
      <c r="A198" t="s">
        <v>430</v>
      </c>
      <c r="B198">
        <v>198</v>
      </c>
      <c r="C198" t="s">
        <v>431</v>
      </c>
      <c r="D198" s="10" t="s">
        <v>466</v>
      </c>
      <c r="E198" t="s">
        <v>433</v>
      </c>
      <c r="F198">
        <v>1377000</v>
      </c>
      <c r="G198" t="s">
        <v>434</v>
      </c>
      <c r="I198" t="str">
        <f t="shared" si="3"/>
        <v>MD 198.2023年12月30日支付乳源瑶族自治县城乡供水一体化建设工程1377000元</v>
      </c>
    </row>
    <row r="199" ht="14.25" spans="1:9">
      <c r="A199" t="s">
        <v>430</v>
      </c>
      <c r="B199">
        <v>199</v>
      </c>
      <c r="C199" t="s">
        <v>431</v>
      </c>
      <c r="D199" s="10" t="s">
        <v>466</v>
      </c>
      <c r="E199" t="s">
        <v>433</v>
      </c>
      <c r="F199">
        <v>213000</v>
      </c>
      <c r="G199" t="s">
        <v>434</v>
      </c>
      <c r="I199" t="str">
        <f t="shared" si="3"/>
        <v>MD 199.2023年12月30日支付乳源瑶族自治县城乡供水一体化建设工程213000元</v>
      </c>
    </row>
    <row r="200" ht="14.25" spans="1:9">
      <c r="A200" t="s">
        <v>430</v>
      </c>
      <c r="B200">
        <v>200</v>
      </c>
      <c r="C200" t="s">
        <v>431</v>
      </c>
      <c r="D200" s="10" t="s">
        <v>466</v>
      </c>
      <c r="E200" t="s">
        <v>433</v>
      </c>
      <c r="F200">
        <v>1300000</v>
      </c>
      <c r="G200" t="s">
        <v>434</v>
      </c>
      <c r="I200" t="str">
        <f t="shared" si="3"/>
        <v>MD 200.2023年12月30日支付乳源瑶族自治县城乡供水一体化建设工程1300000元</v>
      </c>
    </row>
    <row r="201" ht="14.25" spans="1:9">
      <c r="A201" t="s">
        <v>430</v>
      </c>
      <c r="B201">
        <v>201</v>
      </c>
      <c r="C201" t="s">
        <v>431</v>
      </c>
      <c r="D201" s="10" t="s">
        <v>466</v>
      </c>
      <c r="E201" t="s">
        <v>433</v>
      </c>
      <c r="F201">
        <v>200000</v>
      </c>
      <c r="G201" t="s">
        <v>434</v>
      </c>
      <c r="I201" t="str">
        <f t="shared" si="3"/>
        <v>MD 201.2023年12月30日支付乳源瑶族自治县城乡供水一体化建设工程200000元</v>
      </c>
    </row>
    <row r="202" ht="14.25" spans="1:9">
      <c r="A202" t="s">
        <v>430</v>
      </c>
      <c r="B202">
        <v>202</v>
      </c>
      <c r="C202" t="s">
        <v>431</v>
      </c>
      <c r="D202" s="10" t="s">
        <v>466</v>
      </c>
      <c r="E202" t="s">
        <v>433</v>
      </c>
      <c r="F202">
        <v>1455000</v>
      </c>
      <c r="G202" t="s">
        <v>434</v>
      </c>
      <c r="I202" t="str">
        <f t="shared" si="3"/>
        <v>MD 202.2023年12月30日支付乳源瑶族自治县城乡供水一体化建设工程1455000元</v>
      </c>
    </row>
    <row r="203" ht="14.25" spans="1:9">
      <c r="A203" t="s">
        <v>430</v>
      </c>
      <c r="B203">
        <v>203</v>
      </c>
      <c r="C203" t="s">
        <v>431</v>
      </c>
      <c r="D203" s="10" t="s">
        <v>466</v>
      </c>
      <c r="E203" t="s">
        <v>433</v>
      </c>
      <c r="F203">
        <v>225000</v>
      </c>
      <c r="G203" t="s">
        <v>434</v>
      </c>
      <c r="I203" t="str">
        <f t="shared" si="3"/>
        <v>MD 203.2023年12月30日支付乳源瑶族自治县城乡供水一体化建设工程225000元</v>
      </c>
    </row>
    <row r="204" ht="14.25" spans="1:9">
      <c r="A204" t="s">
        <v>430</v>
      </c>
      <c r="B204">
        <v>204</v>
      </c>
      <c r="C204" t="s">
        <v>431</v>
      </c>
      <c r="D204" s="10" t="s">
        <v>466</v>
      </c>
      <c r="E204" t="s">
        <v>433</v>
      </c>
      <c r="F204">
        <v>1450000</v>
      </c>
      <c r="G204" t="s">
        <v>434</v>
      </c>
      <c r="I204" t="str">
        <f t="shared" si="3"/>
        <v>MD 204.2023年12月30日支付乳源瑶族自治县城乡供水一体化建设工程1450000元</v>
      </c>
    </row>
    <row r="205" ht="14.25" spans="1:9">
      <c r="A205" t="s">
        <v>430</v>
      </c>
      <c r="B205">
        <v>205</v>
      </c>
      <c r="C205" t="s">
        <v>431</v>
      </c>
      <c r="D205" s="10" t="s">
        <v>466</v>
      </c>
      <c r="E205" t="s">
        <v>433</v>
      </c>
      <c r="F205">
        <v>220000</v>
      </c>
      <c r="G205" t="s">
        <v>434</v>
      </c>
      <c r="I205" t="str">
        <f t="shared" si="3"/>
        <v>MD 205.2023年12月30日支付乳源瑶族自治县城乡供水一体化建设工程220000元</v>
      </c>
    </row>
    <row r="206" ht="14.25" spans="1:9">
      <c r="A206" t="s">
        <v>430</v>
      </c>
      <c r="B206">
        <v>206</v>
      </c>
      <c r="C206" t="s">
        <v>431</v>
      </c>
      <c r="D206" s="10" t="s">
        <v>466</v>
      </c>
      <c r="E206" t="s">
        <v>433</v>
      </c>
      <c r="F206">
        <v>100000</v>
      </c>
      <c r="G206" t="s">
        <v>434</v>
      </c>
      <c r="I206" t="str">
        <f t="shared" si="3"/>
        <v>MD 206.2023年12月30日支付乳源瑶族自治县城乡供水一体化建设工程100000元</v>
      </c>
    </row>
    <row r="207" ht="14.25" spans="1:9">
      <c r="A207" t="s">
        <v>430</v>
      </c>
      <c r="B207">
        <v>207</v>
      </c>
      <c r="C207" t="s">
        <v>431</v>
      </c>
      <c r="D207" s="10" t="s">
        <v>466</v>
      </c>
      <c r="E207" t="s">
        <v>433</v>
      </c>
      <c r="F207">
        <v>1102629</v>
      </c>
      <c r="G207" t="s">
        <v>434</v>
      </c>
      <c r="I207" t="str">
        <f t="shared" si="3"/>
        <v>MD 207.2023年12月30日支付乳源瑶族自治县城乡供水一体化建设工程1102629元</v>
      </c>
    </row>
    <row r="208" ht="14.25" spans="1:9">
      <c r="A208" t="s">
        <v>430</v>
      </c>
      <c r="B208">
        <v>208</v>
      </c>
      <c r="C208" t="s">
        <v>431</v>
      </c>
      <c r="D208" s="10" t="s">
        <v>466</v>
      </c>
      <c r="E208" t="s">
        <v>433</v>
      </c>
      <c r="F208">
        <v>230000</v>
      </c>
      <c r="G208" t="s">
        <v>434</v>
      </c>
      <c r="I208" t="str">
        <f t="shared" si="3"/>
        <v>MD 208.2023年12月30日支付乳源瑶族自治县城乡供水一体化建设工程230000元</v>
      </c>
    </row>
    <row r="209" ht="14.25" spans="4:4">
      <c r="D209" s="10" t="s">
        <v>442</v>
      </c>
    </row>
    <row r="210" ht="14.25" spans="4:4">
      <c r="D210" s="10" t="s">
        <v>442</v>
      </c>
    </row>
    <row r="211" ht="14.25" spans="4:4">
      <c r="D211" s="10" t="s">
        <v>442</v>
      </c>
    </row>
    <row r="212" ht="14.25" spans="4:4">
      <c r="D212" s="10" t="s">
        <v>442</v>
      </c>
    </row>
    <row r="213" ht="14.25" spans="4:4">
      <c r="D213" s="10" t="s">
        <v>442</v>
      </c>
    </row>
    <row r="214" ht="14.25" spans="4:4">
      <c r="D214" s="10" t="s">
        <v>442</v>
      </c>
    </row>
    <row r="215" ht="14.25" spans="4:4">
      <c r="D215" s="10" t="s">
        <v>442</v>
      </c>
    </row>
    <row r="216" ht="14.25" spans="4:4">
      <c r="D216" s="10" t="s">
        <v>442</v>
      </c>
    </row>
    <row r="217" ht="14.25" spans="4:4">
      <c r="D217" s="10" t="s">
        <v>442</v>
      </c>
    </row>
    <row r="218" ht="14.25" spans="4:4">
      <c r="D218" s="10" t="s">
        <v>442</v>
      </c>
    </row>
    <row r="219" ht="14.25" spans="4:4">
      <c r="D219" s="10" t="s">
        <v>442</v>
      </c>
    </row>
    <row r="220" ht="14.25" spans="4:4">
      <c r="D220" s="10" t="s">
        <v>442</v>
      </c>
    </row>
    <row r="221" ht="14.25" spans="4:4">
      <c r="D221" s="10" t="s">
        <v>442</v>
      </c>
    </row>
    <row r="222" ht="14.25" spans="4:4">
      <c r="D222" s="10" t="s">
        <v>442</v>
      </c>
    </row>
    <row r="223" ht="14.25" spans="4:4">
      <c r="D223" s="10" t="s">
        <v>442</v>
      </c>
    </row>
    <row r="224" ht="14.25" spans="4:4">
      <c r="D224" s="10" t="s">
        <v>442</v>
      </c>
    </row>
    <row r="225" ht="14.25" spans="4:4">
      <c r="D225" s="10" t="s">
        <v>442</v>
      </c>
    </row>
    <row r="226" ht="14.25" spans="4:4">
      <c r="D226" s="10" t="s">
        <v>442</v>
      </c>
    </row>
    <row r="227" ht="14.25" spans="4:4">
      <c r="D227" s="10" t="s">
        <v>442</v>
      </c>
    </row>
    <row r="228" ht="14.25" spans="4:4">
      <c r="D228" s="10" t="s">
        <v>442</v>
      </c>
    </row>
    <row r="229" ht="14.25" spans="4:4">
      <c r="D229" s="10" t="s">
        <v>442</v>
      </c>
    </row>
    <row r="230" ht="14.25" spans="4:4">
      <c r="D230" s="10" t="s">
        <v>442</v>
      </c>
    </row>
    <row r="231" ht="14.25" spans="4:4">
      <c r="D231" s="10" t="s">
        <v>442</v>
      </c>
    </row>
    <row r="232" ht="14.25" spans="4:4">
      <c r="D232" s="10" t="s">
        <v>442</v>
      </c>
    </row>
    <row r="233" ht="14.25" spans="4:4">
      <c r="D233" s="10" t="s">
        <v>442</v>
      </c>
    </row>
    <row r="234" ht="14.25" spans="4:4">
      <c r="D234" s="10" t="s">
        <v>442</v>
      </c>
    </row>
    <row r="235" ht="14.25" spans="4:4">
      <c r="D235" s="10" t="s">
        <v>442</v>
      </c>
    </row>
    <row r="236" ht="14.25" spans="4:4">
      <c r="D236" s="10" t="s">
        <v>442</v>
      </c>
    </row>
    <row r="237" ht="14.25" spans="4:4">
      <c r="D237" s="10" t="s">
        <v>442</v>
      </c>
    </row>
    <row r="238" ht="14.25" spans="4:4">
      <c r="D238" s="10" t="s">
        <v>442</v>
      </c>
    </row>
    <row r="239" ht="14.25" spans="4:4">
      <c r="D239" s="10" t="s">
        <v>442</v>
      </c>
    </row>
    <row r="240" ht="14.25" spans="4:4">
      <c r="D240" s="10" t="s">
        <v>442</v>
      </c>
    </row>
    <row r="241" ht="14.25" spans="4:4">
      <c r="D241" s="10" t="s">
        <v>442</v>
      </c>
    </row>
    <row r="242" ht="14.25" spans="4:4">
      <c r="D242" s="10" t="s">
        <v>442</v>
      </c>
    </row>
    <row r="243" ht="14.25" spans="4:4">
      <c r="D243" s="10" t="s">
        <v>443</v>
      </c>
    </row>
    <row r="244" ht="14.25" spans="4:4">
      <c r="D244" s="10" t="s">
        <v>443</v>
      </c>
    </row>
    <row r="245" ht="14.25" spans="4:4">
      <c r="D245" s="10" t="s">
        <v>443</v>
      </c>
    </row>
    <row r="246" ht="14.25" spans="4:4">
      <c r="D246" s="10" t="s">
        <v>443</v>
      </c>
    </row>
    <row r="247" ht="14.25" spans="4:4">
      <c r="D247" s="10" t="s">
        <v>443</v>
      </c>
    </row>
    <row r="248" ht="14.25" spans="4:4">
      <c r="D248" s="10" t="s">
        <v>443</v>
      </c>
    </row>
    <row r="249" ht="14.25" spans="4:4">
      <c r="D249" s="10" t="s">
        <v>444</v>
      </c>
    </row>
    <row r="250" ht="14.25" spans="4:4">
      <c r="D250" s="10" t="s">
        <v>444</v>
      </c>
    </row>
    <row r="251" ht="14.25" spans="4:4">
      <c r="D251" s="10" t="s">
        <v>444</v>
      </c>
    </row>
    <row r="252" ht="14.25" spans="4:4">
      <c r="D252" s="10" t="s">
        <v>444</v>
      </c>
    </row>
    <row r="253" ht="14.25" spans="4:4">
      <c r="D253" s="10" t="s">
        <v>444</v>
      </c>
    </row>
    <row r="254" ht="14.25" spans="4:4">
      <c r="D254" s="10" t="s">
        <v>444</v>
      </c>
    </row>
    <row r="255" ht="14.25" spans="4:4">
      <c r="D255" s="10" t="s">
        <v>444</v>
      </c>
    </row>
    <row r="256" ht="14.25" spans="4:4">
      <c r="D256" s="10" t="s">
        <v>444</v>
      </c>
    </row>
    <row r="257" ht="14.25" spans="4:4">
      <c r="D257" s="10" t="s">
        <v>445</v>
      </c>
    </row>
    <row r="258" ht="14.25" spans="4:4">
      <c r="D258" s="10" t="s">
        <v>446</v>
      </c>
    </row>
    <row r="259" ht="14.25" spans="4:4">
      <c r="D259" s="10" t="s">
        <v>446</v>
      </c>
    </row>
    <row r="260" ht="14.25" spans="4:4">
      <c r="D260" s="10" t="s">
        <v>446</v>
      </c>
    </row>
    <row r="261" ht="14.25" spans="4:4">
      <c r="D261" s="10" t="s">
        <v>446</v>
      </c>
    </row>
    <row r="262" ht="14.25" spans="4:4">
      <c r="D262" s="10" t="s">
        <v>447</v>
      </c>
    </row>
    <row r="263" ht="14.25" spans="4:4">
      <c r="D263" s="10" t="s">
        <v>447</v>
      </c>
    </row>
    <row r="264" ht="14.25" spans="4:4">
      <c r="D264" s="10" t="s">
        <v>447</v>
      </c>
    </row>
    <row r="265" ht="14.25" spans="4:4">
      <c r="D265" s="10" t="s">
        <v>447</v>
      </c>
    </row>
    <row r="266" ht="14.25" spans="4:4">
      <c r="D266" s="10" t="s">
        <v>447</v>
      </c>
    </row>
    <row r="267" ht="14.25" spans="4:4">
      <c r="D267" s="10" t="s">
        <v>447</v>
      </c>
    </row>
    <row r="268" ht="14.25" spans="4:4">
      <c r="D268" s="10" t="s">
        <v>447</v>
      </c>
    </row>
    <row r="269" ht="14.25" spans="4:4">
      <c r="D269" s="10" t="s">
        <v>448</v>
      </c>
    </row>
    <row r="270" ht="14.25" spans="4:4">
      <c r="D270" s="10" t="s">
        <v>449</v>
      </c>
    </row>
    <row r="271" ht="14.25" spans="4:4">
      <c r="D271" s="10" t="s">
        <v>449</v>
      </c>
    </row>
    <row r="272" ht="14.25" spans="4:4">
      <c r="D272" s="10" t="s">
        <v>450</v>
      </c>
    </row>
    <row r="273" ht="14.25" spans="4:4">
      <c r="D273" s="10" t="s">
        <v>432</v>
      </c>
    </row>
    <row r="274" ht="14.25" spans="4:4">
      <c r="D274" s="10" t="s">
        <v>432</v>
      </c>
    </row>
    <row r="275" ht="14.25" spans="4:4">
      <c r="D275" s="10" t="s">
        <v>451</v>
      </c>
    </row>
    <row r="276" ht="14.25" spans="4:4">
      <c r="D276" s="10" t="s">
        <v>451</v>
      </c>
    </row>
    <row r="277" ht="14.25" spans="4:4">
      <c r="D277" s="10" t="s">
        <v>451</v>
      </c>
    </row>
    <row r="278" ht="14.25" spans="4:4">
      <c r="D278" s="10" t="s">
        <v>452</v>
      </c>
    </row>
    <row r="279" ht="14.25" spans="4:4">
      <c r="D279" s="10" t="s">
        <v>452</v>
      </c>
    </row>
    <row r="280" ht="14.25" spans="4:4">
      <c r="D280" s="10" t="s">
        <v>452</v>
      </c>
    </row>
    <row r="281" ht="14.25" spans="4:4">
      <c r="D281" s="10" t="s">
        <v>452</v>
      </c>
    </row>
    <row r="282" ht="14.25" spans="4:4">
      <c r="D282" s="10" t="s">
        <v>453</v>
      </c>
    </row>
    <row r="283" ht="14.25" spans="4:4">
      <c r="D283" s="10" t="s">
        <v>453</v>
      </c>
    </row>
    <row r="284" ht="14.25" spans="4:4">
      <c r="D284" s="10" t="s">
        <v>453</v>
      </c>
    </row>
    <row r="285" ht="14.25" spans="4:4">
      <c r="D285" s="10" t="s">
        <v>453</v>
      </c>
    </row>
    <row r="286" ht="14.25" spans="4:4">
      <c r="D286" s="10" t="s">
        <v>453</v>
      </c>
    </row>
    <row r="287" ht="14.25" spans="4:4">
      <c r="D287" s="10" t="s">
        <v>453</v>
      </c>
    </row>
    <row r="288" ht="14.25" spans="4:4">
      <c r="D288" s="10" t="s">
        <v>453</v>
      </c>
    </row>
    <row r="289" ht="14.25" spans="4:4">
      <c r="D289" s="10" t="s">
        <v>453</v>
      </c>
    </row>
    <row r="290" ht="14.25" spans="4:4">
      <c r="D290" s="10" t="s">
        <v>454</v>
      </c>
    </row>
    <row r="291" ht="14.25" spans="4:4">
      <c r="D291" s="10" t="s">
        <v>455</v>
      </c>
    </row>
    <row r="292" ht="14.25" spans="4:4">
      <c r="D292" s="10" t="s">
        <v>456</v>
      </c>
    </row>
    <row r="293" ht="14.25" spans="4:4">
      <c r="D293" s="10" t="s">
        <v>456</v>
      </c>
    </row>
    <row r="294" ht="14.25" spans="4:4">
      <c r="D294" s="10" t="s">
        <v>457</v>
      </c>
    </row>
    <row r="295" ht="14.25" spans="4:4">
      <c r="D295" s="10" t="s">
        <v>458</v>
      </c>
    </row>
    <row r="296" ht="14.25" spans="4:4">
      <c r="D296" s="10" t="s">
        <v>458</v>
      </c>
    </row>
    <row r="297" ht="14.25" spans="4:4">
      <c r="D297" s="10" t="s">
        <v>458</v>
      </c>
    </row>
    <row r="298" ht="14.25" spans="4:4">
      <c r="D298" s="10" t="s">
        <v>458</v>
      </c>
    </row>
    <row r="299" ht="14.25" spans="4:4">
      <c r="D299" s="10" t="s">
        <v>459</v>
      </c>
    </row>
    <row r="300" ht="14.25" spans="4:4">
      <c r="D300" s="10" t="s">
        <v>459</v>
      </c>
    </row>
    <row r="301" ht="14.25" spans="4:4">
      <c r="D301" s="10" t="s">
        <v>459</v>
      </c>
    </row>
    <row r="302" ht="14.25" spans="4:4">
      <c r="D302" s="10" t="s">
        <v>459</v>
      </c>
    </row>
    <row r="303" ht="14.25" spans="4:4">
      <c r="D303" s="10" t="s">
        <v>460</v>
      </c>
    </row>
    <row r="304" ht="14.25" spans="4:4">
      <c r="D304" s="10" t="s">
        <v>461</v>
      </c>
    </row>
    <row r="305" ht="14.25" spans="4:4">
      <c r="D305" s="10" t="s">
        <v>461</v>
      </c>
    </row>
    <row r="306" ht="14.25" spans="4:4">
      <c r="D306" s="10" t="s">
        <v>461</v>
      </c>
    </row>
    <row r="307" ht="14.25" spans="4:4">
      <c r="D307" s="10" t="s">
        <v>461</v>
      </c>
    </row>
    <row r="308" ht="14.25" spans="4:4">
      <c r="D308" s="10" t="s">
        <v>461</v>
      </c>
    </row>
    <row r="309" ht="14.25" spans="4:4">
      <c r="D309" s="10" t="s">
        <v>461</v>
      </c>
    </row>
    <row r="310" ht="14.25" spans="4:4">
      <c r="D310" s="10" t="s">
        <v>461</v>
      </c>
    </row>
    <row r="311" ht="14.25" spans="4:4">
      <c r="D311" s="10" t="s">
        <v>461</v>
      </c>
    </row>
    <row r="312" ht="14.25" spans="4:4">
      <c r="D312" s="10" t="s">
        <v>461</v>
      </c>
    </row>
    <row r="313" ht="14.25" spans="4:4">
      <c r="D313" s="10" t="s">
        <v>461</v>
      </c>
    </row>
    <row r="314" ht="14.25" spans="4:4">
      <c r="D314" s="10" t="s">
        <v>461</v>
      </c>
    </row>
    <row r="315" ht="14.25" spans="4:4">
      <c r="D315" s="10" t="s">
        <v>461</v>
      </c>
    </row>
    <row r="316" ht="14.25" spans="4:4">
      <c r="D316" s="10" t="s">
        <v>461</v>
      </c>
    </row>
    <row r="317" ht="14.25" spans="4:4">
      <c r="D317" s="10" t="s">
        <v>461</v>
      </c>
    </row>
    <row r="318" ht="14.25" spans="4:4">
      <c r="D318" s="10" t="s">
        <v>461</v>
      </c>
    </row>
    <row r="319" ht="14.25" spans="4:4">
      <c r="D319" s="10" t="s">
        <v>461</v>
      </c>
    </row>
    <row r="320" ht="14.25" spans="4:4">
      <c r="D320" s="10" t="s">
        <v>462</v>
      </c>
    </row>
    <row r="321" ht="14.25" spans="4:4">
      <c r="D321" s="10" t="s">
        <v>462</v>
      </c>
    </row>
    <row r="322" ht="14.25" spans="4:4">
      <c r="D322" s="10" t="s">
        <v>462</v>
      </c>
    </row>
    <row r="323" ht="14.25" spans="4:4">
      <c r="D323" s="10" t="s">
        <v>462</v>
      </c>
    </row>
    <row r="324" ht="14.25" spans="4:4">
      <c r="D324" s="10" t="s">
        <v>462</v>
      </c>
    </row>
    <row r="325" ht="14.25" spans="4:4">
      <c r="D325" s="10" t="s">
        <v>462</v>
      </c>
    </row>
    <row r="326" ht="14.25" spans="4:4">
      <c r="D326" s="10" t="s">
        <v>462</v>
      </c>
    </row>
    <row r="327" ht="14.25" spans="4:4">
      <c r="D327" s="10" t="s">
        <v>462</v>
      </c>
    </row>
    <row r="328" ht="14.25" spans="4:4">
      <c r="D328" s="10" t="s">
        <v>462</v>
      </c>
    </row>
    <row r="329" ht="14.25" spans="4:4">
      <c r="D329" s="10" t="s">
        <v>463</v>
      </c>
    </row>
    <row r="330" ht="14.25" spans="4:4">
      <c r="D330" s="10" t="s">
        <v>463</v>
      </c>
    </row>
    <row r="331" ht="14.25" spans="4:4">
      <c r="D331" s="10" t="s">
        <v>464</v>
      </c>
    </row>
    <row r="332" ht="14.25" spans="4:4">
      <c r="D332" s="10" t="s">
        <v>464</v>
      </c>
    </row>
    <row r="333" ht="14.25" spans="4:4">
      <c r="D333" s="10" t="s">
        <v>464</v>
      </c>
    </row>
    <row r="334" ht="14.25" spans="4:4">
      <c r="D334" s="10" t="s">
        <v>464</v>
      </c>
    </row>
    <row r="335" ht="14.25" spans="4:4">
      <c r="D335" s="10" t="s">
        <v>464</v>
      </c>
    </row>
    <row r="336" ht="14.25" spans="4:4">
      <c r="D336" s="10" t="s">
        <v>464</v>
      </c>
    </row>
    <row r="337" ht="14.25" spans="4:4">
      <c r="D337" s="10" t="s">
        <v>464</v>
      </c>
    </row>
    <row r="338" ht="14.25" spans="4:4">
      <c r="D338" s="10" t="s">
        <v>464</v>
      </c>
    </row>
    <row r="339" ht="14.25" spans="4:4">
      <c r="D339" s="10" t="s">
        <v>464</v>
      </c>
    </row>
    <row r="340" ht="14.25" spans="4:4">
      <c r="D340" s="10" t="s">
        <v>465</v>
      </c>
    </row>
    <row r="341" ht="14.25" spans="4:4">
      <c r="D341" s="10" t="s">
        <v>465</v>
      </c>
    </row>
    <row r="342" ht="14.25" spans="4:4">
      <c r="D342" s="10" t="s">
        <v>465</v>
      </c>
    </row>
    <row r="343" ht="14.25" spans="4:4">
      <c r="D343" s="10" t="s">
        <v>465</v>
      </c>
    </row>
    <row r="344" ht="14.25" spans="4:4">
      <c r="D344" s="10" t="s">
        <v>465</v>
      </c>
    </row>
    <row r="345" ht="14.25" spans="4:4">
      <c r="D345" s="10" t="s">
        <v>465</v>
      </c>
    </row>
    <row r="346" ht="14.25" spans="4:4">
      <c r="D346" s="10" t="s">
        <v>465</v>
      </c>
    </row>
    <row r="347" ht="14.25" spans="4:4">
      <c r="D347" s="10" t="s">
        <v>465</v>
      </c>
    </row>
    <row r="348" ht="14.25" spans="4:4">
      <c r="D348" s="10" t="s">
        <v>465</v>
      </c>
    </row>
    <row r="349" ht="14.25" spans="4:4">
      <c r="D349" s="10" t="s">
        <v>465</v>
      </c>
    </row>
    <row r="350" ht="14.25" spans="4:4">
      <c r="D350" s="10" t="s">
        <v>465</v>
      </c>
    </row>
    <row r="351" ht="14.25" spans="4:4">
      <c r="D351" s="10" t="s">
        <v>466</v>
      </c>
    </row>
    <row r="352" ht="14.25" spans="4:4">
      <c r="D352" s="10" t="s">
        <v>466</v>
      </c>
    </row>
    <row r="353" ht="14.25" spans="4:4">
      <c r="D353" s="10" t="s">
        <v>466</v>
      </c>
    </row>
    <row r="354" ht="14.25" spans="4:4">
      <c r="D354" s="10" t="s">
        <v>466</v>
      </c>
    </row>
    <row r="355" ht="14.25" spans="4:4">
      <c r="D355" s="10" t="s">
        <v>466</v>
      </c>
    </row>
    <row r="356" ht="14.25" spans="4:4">
      <c r="D356" s="10" t="s">
        <v>466</v>
      </c>
    </row>
    <row r="357" ht="14.25" spans="4:4">
      <c r="D357" s="10" t="s">
        <v>466</v>
      </c>
    </row>
    <row r="358" ht="14.25" spans="4:4">
      <c r="D358" s="10" t="s">
        <v>466</v>
      </c>
    </row>
    <row r="359" ht="14.25" spans="4:4">
      <c r="D359" s="10" t="s">
        <v>466</v>
      </c>
    </row>
    <row r="360" ht="14.25" spans="4:4">
      <c r="D360" s="10" t="s">
        <v>466</v>
      </c>
    </row>
    <row r="361" ht="14.25" spans="4:4">
      <c r="D361" s="10" t="s">
        <v>466</v>
      </c>
    </row>
    <row r="362" ht="14.25" spans="4:4">
      <c r="D362" s="10" t="s">
        <v>466</v>
      </c>
    </row>
    <row r="363" ht="14.25" spans="4:4">
      <c r="D363" s="10" t="s">
        <v>466</v>
      </c>
    </row>
    <row r="364" ht="14.25" spans="4:4">
      <c r="D364" s="10" t="s">
        <v>466</v>
      </c>
    </row>
  </sheetData>
  <mergeCells count="1">
    <mergeCell ref="D136:D13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Astra。</cp:lastModifiedBy>
  <dcterms:created xsi:type="dcterms:W3CDTF">2024-02-07T00:11:00Z</dcterms:created>
  <dcterms:modified xsi:type="dcterms:W3CDTF">2024-03-21T07:09:05Z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4B8CDF74C0BB41FEB0FDEF89E35B4865_11</vt:lpwstr>
  </property>
  <property fmtid="{D5CDD505-2E9C-101B-9397-08002B2CF9AE}" pid="3" name="KSOProductBuildVer">
    <vt:lpwstr>2052-12.1.0.16388</vt:lpwstr>
  </property>
</Properties>
</file>