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definedNames>
    <definedName name="_xlnm._FilterDatabase" localSheetId="0" hidden="1">sheet1!$A$3:$V$18</definedName>
    <definedName name="_xlnm.Print_Titles" localSheetId="0">sheet1!$3:$3</definedName>
    <definedName name="_xlnm.Print_Area" localSheetId="0">sheet1!$A$1:$V$18</definedName>
  </definedNames>
  <calcPr calcId="144525"/>
</workbook>
</file>

<file path=xl/sharedStrings.xml><?xml version="1.0" encoding="utf-8"?>
<sst xmlns="http://schemas.openxmlformats.org/spreadsheetml/2006/main" count="144" uniqueCount="65">
  <si>
    <t>2023年县级财政安排的预算项目支出明细</t>
  </si>
  <si>
    <t>口径：支出进度=（授权支付金额+直接支付金额+实拨金额+转账核销金额）/单位指标调整后金额</t>
  </si>
  <si>
    <t>单位编码</t>
  </si>
  <si>
    <t>序号</t>
  </si>
  <si>
    <t>主管部门</t>
  </si>
  <si>
    <t>预算单位</t>
  </si>
  <si>
    <t>单位+项目</t>
  </si>
  <si>
    <t>项目类别</t>
  </si>
  <si>
    <t>一级项目编码</t>
  </si>
  <si>
    <t>一级项目名称</t>
  </si>
  <si>
    <t>二级项目编码</t>
  </si>
  <si>
    <t>二级项目名称</t>
  </si>
  <si>
    <t>调整后预算金额</t>
  </si>
  <si>
    <t>单位指标原始金额</t>
  </si>
  <si>
    <t>指标调减金额</t>
  </si>
  <si>
    <t>指标冻结金额</t>
  </si>
  <si>
    <t>转账核销</t>
  </si>
  <si>
    <t>授权支付金额</t>
  </si>
  <si>
    <t>授权支付在途金额</t>
  </si>
  <si>
    <t>直接支付金额</t>
  </si>
  <si>
    <t>直接支付在途金额</t>
  </si>
  <si>
    <t>实拨金额</t>
  </si>
  <si>
    <t>支出金额</t>
  </si>
  <si>
    <t>支出进度（%）</t>
  </si>
  <si>
    <t>117001</t>
  </si>
  <si>
    <t>中国共产主义青年团乳源瑶族自治县委员会</t>
  </si>
  <si>
    <t>[221]部门预算综合类</t>
  </si>
  <si>
    <t>440232210000000108994</t>
  </si>
  <si>
    <t>党建活动经费</t>
  </si>
  <si>
    <t>440232210000000108966</t>
  </si>
  <si>
    <t>440232210000000108993</t>
  </si>
  <si>
    <t>综合类</t>
  </si>
  <si>
    <t>440232210000000108967</t>
  </si>
  <si>
    <t>救援辅助队志愿者协会开展公益活动经费</t>
  </si>
  <si>
    <t>440232210000000108968</t>
  </si>
  <si>
    <t>义工协会开展公益活动经费</t>
  </si>
  <si>
    <t>440232210000000108969</t>
  </si>
  <si>
    <t>青年志愿者协会活动经费</t>
  </si>
  <si>
    <t>440232210000000108971</t>
  </si>
  <si>
    <t>开展青年活动工作经费</t>
  </si>
  <si>
    <t>[331]部门预算部门职能类</t>
  </si>
  <si>
    <t>440232210000000108995</t>
  </si>
  <si>
    <t>青少年服务管理工作</t>
  </si>
  <si>
    <t>440232210000000108972</t>
  </si>
  <si>
    <t>少工委活动和辅导员工作经费</t>
  </si>
  <si>
    <t>440232210000000108973</t>
  </si>
  <si>
    <t>预防青少年违法犯罪工作经费</t>
  </si>
  <si>
    <t>440232210000000108996</t>
  </si>
  <si>
    <t>团委事务管理</t>
  </si>
  <si>
    <t>440232210000000108974</t>
  </si>
  <si>
    <t>五四青年节系列活动经费</t>
  </si>
  <si>
    <t>440232210000000108975</t>
  </si>
  <si>
    <t>学雷锋志愿服务行动月经费</t>
  </si>
  <si>
    <t>440232210000000108976</t>
  </si>
  <si>
    <t>团干培训经费</t>
  </si>
  <si>
    <t>440232210000000108978</t>
  </si>
  <si>
    <t>志愿者工作经费</t>
  </si>
  <si>
    <t>440232210000000108979</t>
  </si>
  <si>
    <t>志愿者服务驿站工作经费</t>
  </si>
  <si>
    <t>440232220000000000194</t>
  </si>
  <si>
    <t>乳源瑶族自治县大学生联合会活动经费</t>
  </si>
  <si>
    <t>440232220000000000198</t>
  </si>
  <si>
    <t>乳源瑶族自治县志愿者联合会活动经费</t>
  </si>
  <si>
    <t>440232220000000000204</t>
  </si>
  <si>
    <t>志愿服务助力乡村振兴工作经费</t>
  </si>
</sst>
</file>

<file path=xl/styles.xml><?xml version="1.0" encoding="utf-8"?>
<styleSheet xmlns="http://schemas.openxmlformats.org/spreadsheetml/2006/main">
  <numFmts count="6">
    <numFmt numFmtId="176" formatCode="#0.00%"/>
    <numFmt numFmtId="42" formatCode="_ &quot;￥&quot;* #,##0_ ;_ &quot;￥&quot;* \-#,##0_ ;_ &quot;￥&quot;* &quot;-&quot;_ ;_ @_ "/>
    <numFmt numFmtId="44" formatCode="_ &quot;￥&quot;* #,##0.00_ ;_ &quot;￥&quot;* \-#,##0.00_ ;_ &quot;￥&quot;* &quot;-&quot;??_ ;_ @_ "/>
    <numFmt numFmtId="177" formatCode="#,##0.00_ "/>
    <numFmt numFmtId="43" formatCode="_ * #,##0.00_ ;_ * \-#,##0.00_ ;_ * &quot;-&quot;??_ ;_ @_ "/>
    <numFmt numFmtId="41" formatCode="_ * #,##0_ ;_ * \-#,##0_ ;_ * &quot;-&quot;_ ;_ @_ "/>
  </numFmts>
  <fonts count="24">
    <font>
      <sz val="11"/>
      <color indexed="8"/>
      <name val="宋体"/>
      <charset val="1"/>
      <scheme val="minor"/>
    </font>
    <font>
      <b/>
      <sz val="19"/>
      <name val="SimSun"/>
      <charset val="134"/>
    </font>
    <font>
      <sz val="9"/>
      <color rgb="FFFF0000"/>
      <name val="SimSun"/>
      <charset val="134"/>
    </font>
    <font>
      <sz val="9"/>
      <name val="SimSun"/>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
      <b/>
      <sz val="11"/>
      <color rgb="FF3F3F3F"/>
      <name val="宋体"/>
      <charset val="0"/>
      <scheme val="minor"/>
    </font>
    <font>
      <sz val="11"/>
      <color rgb="FF3F3F76"/>
      <name val="宋体"/>
      <charset val="0"/>
      <scheme val="minor"/>
    </font>
    <font>
      <sz val="11"/>
      <color rgb="FFFF0000"/>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theme="8"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rgb="FFFFCC9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4" fillId="12" borderId="0" applyNumberFormat="0" applyBorder="0" applyAlignment="0" applyProtection="0">
      <alignment vertical="center"/>
    </xf>
    <xf numFmtId="0" fontId="4" fillId="17" borderId="0" applyNumberFormat="0" applyBorder="0" applyAlignment="0" applyProtection="0">
      <alignment vertical="center"/>
    </xf>
    <xf numFmtId="0" fontId="5" fillId="18" borderId="0" applyNumberFormat="0" applyBorder="0" applyAlignment="0" applyProtection="0">
      <alignment vertical="center"/>
    </xf>
    <xf numFmtId="0" fontId="4" fillId="14" borderId="0" applyNumberFormat="0" applyBorder="0" applyAlignment="0" applyProtection="0">
      <alignment vertical="center"/>
    </xf>
    <xf numFmtId="0" fontId="4" fillId="20" borderId="0" applyNumberFormat="0" applyBorder="0" applyAlignment="0" applyProtection="0">
      <alignment vertical="center"/>
    </xf>
    <xf numFmtId="0" fontId="5" fillId="31" borderId="0" applyNumberFormat="0" applyBorder="0" applyAlignment="0" applyProtection="0">
      <alignment vertical="center"/>
    </xf>
    <xf numFmtId="0" fontId="4" fillId="25" borderId="0" applyNumberFormat="0" applyBorder="0" applyAlignment="0" applyProtection="0">
      <alignment vertical="center"/>
    </xf>
    <xf numFmtId="0" fontId="8" fillId="0" borderId="7" applyNumberFormat="0" applyFill="0" applyAlignment="0" applyProtection="0">
      <alignment vertical="center"/>
    </xf>
    <xf numFmtId="0" fontId="16" fillId="0" borderId="0" applyNumberFormat="0" applyFill="0" applyBorder="0" applyAlignment="0" applyProtection="0">
      <alignment vertical="center"/>
    </xf>
    <xf numFmtId="0" fontId="13" fillId="0" borderId="6" applyNumberFormat="0" applyFill="0" applyAlignment="0" applyProtection="0">
      <alignment vertical="center"/>
    </xf>
    <xf numFmtId="9"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11" fillId="0" borderId="4" applyNumberFormat="0" applyFill="0" applyAlignment="0" applyProtection="0">
      <alignment vertical="center"/>
    </xf>
    <xf numFmtId="42" fontId="10" fillId="0" borderId="0" applyFont="0" applyFill="0" applyBorder="0" applyAlignment="0" applyProtection="0">
      <alignment vertical="center"/>
    </xf>
    <xf numFmtId="0" fontId="5" fillId="29" borderId="0" applyNumberFormat="0" applyBorder="0" applyAlignment="0" applyProtection="0">
      <alignment vertical="center"/>
    </xf>
    <xf numFmtId="0" fontId="19" fillId="0" borderId="0" applyNumberFormat="0" applyFill="0" applyBorder="0" applyAlignment="0" applyProtection="0">
      <alignment vertical="center"/>
    </xf>
    <xf numFmtId="0" fontId="4" fillId="21" borderId="0" applyNumberFormat="0" applyBorder="0" applyAlignment="0" applyProtection="0">
      <alignment vertical="center"/>
    </xf>
    <xf numFmtId="0" fontId="5" fillId="24" borderId="0" applyNumberFormat="0" applyBorder="0" applyAlignment="0" applyProtection="0">
      <alignment vertical="center"/>
    </xf>
    <xf numFmtId="0" fontId="14" fillId="0" borderId="4" applyNumberFormat="0" applyFill="0" applyAlignment="0" applyProtection="0">
      <alignment vertical="center"/>
    </xf>
    <xf numFmtId="0" fontId="21" fillId="0" borderId="0" applyNumberFormat="0" applyFill="0" applyBorder="0" applyAlignment="0" applyProtection="0">
      <alignment vertical="center"/>
    </xf>
    <xf numFmtId="0" fontId="4" fillId="26" borderId="0" applyNumberFormat="0" applyBorder="0" applyAlignment="0" applyProtection="0">
      <alignment vertical="center"/>
    </xf>
    <xf numFmtId="44" fontId="10" fillId="0" borderId="0" applyFont="0" applyFill="0" applyBorder="0" applyAlignment="0" applyProtection="0">
      <alignment vertical="center"/>
    </xf>
    <xf numFmtId="0" fontId="4" fillId="16" borderId="0" applyNumberFormat="0" applyBorder="0" applyAlignment="0" applyProtection="0">
      <alignment vertical="center"/>
    </xf>
    <xf numFmtId="0" fontId="15" fillId="13" borderId="8" applyNumberFormat="0" applyAlignment="0" applyProtection="0">
      <alignment vertical="center"/>
    </xf>
    <xf numFmtId="0" fontId="22" fillId="0" borderId="0" applyNumberFormat="0" applyFill="0" applyBorder="0" applyAlignment="0" applyProtection="0">
      <alignment vertical="center"/>
    </xf>
    <xf numFmtId="41" fontId="10" fillId="0" borderId="0" applyFont="0" applyFill="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3" borderId="0" applyNumberFormat="0" applyBorder="0" applyAlignment="0" applyProtection="0">
      <alignment vertical="center"/>
    </xf>
    <xf numFmtId="0" fontId="18" fillId="19" borderId="8" applyNumberFormat="0" applyAlignment="0" applyProtection="0">
      <alignment vertical="center"/>
    </xf>
    <xf numFmtId="0" fontId="17" fillId="13" borderId="9" applyNumberFormat="0" applyAlignment="0" applyProtection="0">
      <alignment vertical="center"/>
    </xf>
    <xf numFmtId="0" fontId="12" fillId="10" borderId="5" applyNumberFormat="0" applyAlignment="0" applyProtection="0">
      <alignment vertical="center"/>
    </xf>
    <xf numFmtId="0" fontId="23" fillId="0" borderId="10" applyNumberFormat="0" applyFill="0" applyAlignment="0" applyProtection="0">
      <alignment vertical="center"/>
    </xf>
    <xf numFmtId="0" fontId="5" fillId="11" borderId="0" applyNumberFormat="0" applyBorder="0" applyAlignment="0" applyProtection="0">
      <alignment vertical="center"/>
    </xf>
    <xf numFmtId="0" fontId="5" fillId="32" borderId="0" applyNumberFormat="0" applyBorder="0" applyAlignment="0" applyProtection="0">
      <alignment vertical="center"/>
    </xf>
    <xf numFmtId="0" fontId="10" fillId="9" borderId="3" applyNumberFormat="0" applyFont="0" applyAlignment="0" applyProtection="0">
      <alignment vertical="center"/>
    </xf>
    <xf numFmtId="0" fontId="9" fillId="0" borderId="0" applyNumberFormat="0" applyFill="0" applyBorder="0" applyAlignment="0" applyProtection="0">
      <alignment vertical="center"/>
    </xf>
    <xf numFmtId="0" fontId="20" fillId="22" borderId="0" applyNumberFormat="0" applyBorder="0" applyAlignment="0" applyProtection="0">
      <alignment vertical="center"/>
    </xf>
    <xf numFmtId="0" fontId="8" fillId="0" borderId="0" applyNumberFormat="0" applyFill="0" applyBorder="0" applyAlignment="0" applyProtection="0">
      <alignment vertical="center"/>
    </xf>
    <xf numFmtId="0" fontId="5" fillId="8" borderId="0" applyNumberFormat="0" applyBorder="0" applyAlignment="0" applyProtection="0">
      <alignment vertical="center"/>
    </xf>
    <xf numFmtId="0" fontId="7" fillId="7" borderId="0" applyNumberFormat="0" applyBorder="0" applyAlignment="0" applyProtection="0">
      <alignment vertical="center"/>
    </xf>
    <xf numFmtId="0" fontId="4" fillId="6"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4" fillId="3" borderId="0" applyNumberFormat="0" applyBorder="0" applyAlignment="0" applyProtection="0">
      <alignment vertical="center"/>
    </xf>
    <xf numFmtId="0" fontId="5" fillId="27" borderId="0" applyNumberFormat="0" applyBorder="0" applyAlignment="0" applyProtection="0">
      <alignment vertical="center"/>
    </xf>
    <xf numFmtId="0" fontId="4" fillId="2" borderId="0" applyNumberFormat="0" applyBorder="0" applyAlignment="0" applyProtection="0">
      <alignment vertical="center"/>
    </xf>
    <xf numFmtId="0" fontId="5" fillId="15" borderId="0" applyNumberFormat="0" applyBorder="0" applyAlignment="0" applyProtection="0">
      <alignment vertical="center"/>
    </xf>
  </cellStyleXfs>
  <cellXfs count="18">
    <xf numFmtId="0" fontId="0" fillId="0" borderId="0" xfId="0">
      <alignment vertical="center"/>
    </xf>
    <xf numFmtId="0" fontId="0" fillId="0" borderId="0" xfId="0" applyFont="1" applyFill="1">
      <alignment vertical="center"/>
    </xf>
    <xf numFmtId="0" fontId="0" fillId="0" borderId="0" xfId="0" applyFont="1" applyFill="1" applyAlignment="1">
      <alignment horizontal="center" vertical="center"/>
    </xf>
    <xf numFmtId="177" fontId="0" fillId="0" borderId="0" xfId="0" applyNumberFormat="1" applyFont="1" applyFill="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vertical="center" wrapText="1"/>
    </xf>
    <xf numFmtId="4" fontId="3" fillId="0" borderId="1" xfId="0" applyNumberFormat="1" applyFont="1" applyFill="1" applyBorder="1" applyAlignment="1">
      <alignment vertical="center" wrapText="1"/>
    </xf>
    <xf numFmtId="4" fontId="3" fillId="0" borderId="1" xfId="0" applyNumberFormat="1" applyFont="1" applyFill="1" applyBorder="1" applyAlignment="1">
      <alignment horizontal="center" vertical="center" wrapText="1"/>
    </xf>
    <xf numFmtId="177" fontId="1" fillId="0" borderId="0" xfId="0" applyNumberFormat="1" applyFont="1" applyFill="1" applyBorder="1" applyAlignment="1">
      <alignment horizontal="center" vertical="center" wrapText="1"/>
    </xf>
    <xf numFmtId="177" fontId="2" fillId="0" borderId="0" xfId="0" applyNumberFormat="1" applyFont="1" applyFill="1" applyBorder="1" applyAlignment="1">
      <alignment vertical="center" wrapText="1"/>
    </xf>
    <xf numFmtId="177" fontId="3" fillId="0" borderId="1" xfId="0" applyNumberFormat="1" applyFont="1" applyFill="1" applyBorder="1" applyAlignment="1">
      <alignment horizontal="center" vertical="center" wrapText="1"/>
    </xf>
    <xf numFmtId="177" fontId="3" fillId="0" borderId="1" xfId="12" applyNumberFormat="1" applyFont="1" applyFill="1" applyBorder="1" applyAlignment="1">
      <alignment vertical="center" wrapText="1"/>
    </xf>
    <xf numFmtId="176" fontId="3" fillId="0" borderId="1" xfId="0" applyNumberFormat="1" applyFont="1" applyFill="1" applyBorder="1" applyAlignment="1">
      <alignmen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8"/>
  <sheetViews>
    <sheetView tabSelected="1" view="pageBreakPreview" zoomScaleNormal="115" workbookViewId="0">
      <pane ySplit="3" topLeftCell="A4" activePane="bottomLeft" state="frozen"/>
      <selection/>
      <selection pane="bottomLeft" activeCell="D4" sqref="D4"/>
    </sheetView>
  </sheetViews>
  <sheetFormatPr defaultColWidth="9" defaultRowHeight="14.25"/>
  <cols>
    <col min="1" max="1" width="6.625" style="1" hidden="1" customWidth="1"/>
    <col min="2" max="2" width="6.625" style="2" customWidth="1"/>
    <col min="3" max="3" width="33.375" style="1" customWidth="1"/>
    <col min="4" max="4" width="36" style="1" customWidth="1"/>
    <col min="5" max="5" width="20.125" style="1" hidden="1" customWidth="1"/>
    <col min="6" max="6" width="10.375" style="1" hidden="1" customWidth="1"/>
    <col min="7" max="7" width="11.875" style="1" hidden="1" customWidth="1"/>
    <col min="8" max="8" width="18.625" style="1" hidden="1" customWidth="1"/>
    <col min="9" max="9" width="15.75" style="1" hidden="1" customWidth="1"/>
    <col min="10" max="10" width="34.2333333333333" style="1" customWidth="1"/>
    <col min="11" max="11" width="11.25" style="1" customWidth="1"/>
    <col min="12" max="12" width="11.25" style="1" hidden="1" customWidth="1"/>
    <col min="13" max="13" width="9.34166666666667" style="1" hidden="1" customWidth="1"/>
    <col min="14" max="14" width="8.125" style="1" hidden="1" customWidth="1"/>
    <col min="15" max="15" width="6.625" style="1" hidden="1" customWidth="1"/>
    <col min="16" max="16" width="10.975" style="1" hidden="1" customWidth="1"/>
    <col min="17" max="17" width="13.9083333333333" style="1" hidden="1" customWidth="1"/>
    <col min="18" max="18" width="11.875" style="1" hidden="1" customWidth="1"/>
    <col min="19" max="19" width="13.8083333333333" style="1" hidden="1" customWidth="1"/>
    <col min="20" max="20" width="8.69166666666667" style="1" hidden="1" customWidth="1"/>
    <col min="21" max="21" width="12.5" style="3" customWidth="1"/>
    <col min="22" max="22" width="10.375" style="1" customWidth="1"/>
    <col min="23" max="16384" width="9" style="1"/>
  </cols>
  <sheetData>
    <row r="1" ht="37.65" customHeight="1" spans="1:22">
      <c r="A1" s="4" t="s">
        <v>0</v>
      </c>
      <c r="B1" s="4"/>
      <c r="C1" s="4"/>
      <c r="D1" s="4"/>
      <c r="E1" s="4"/>
      <c r="F1" s="4"/>
      <c r="G1" s="4"/>
      <c r="H1" s="4"/>
      <c r="I1" s="4"/>
      <c r="J1" s="4"/>
      <c r="K1" s="4"/>
      <c r="L1" s="4"/>
      <c r="M1" s="4"/>
      <c r="N1" s="4"/>
      <c r="O1" s="4"/>
      <c r="P1" s="4"/>
      <c r="Q1" s="4"/>
      <c r="R1" s="4"/>
      <c r="S1" s="4"/>
      <c r="T1" s="4"/>
      <c r="U1" s="13"/>
      <c r="V1" s="4"/>
    </row>
    <row r="2" ht="15.05" hidden="1" customHeight="1" spans="1:22">
      <c r="A2" s="5" t="s">
        <v>1</v>
      </c>
      <c r="B2" s="6"/>
      <c r="C2" s="5"/>
      <c r="D2" s="5"/>
      <c r="E2" s="5"/>
      <c r="F2" s="5"/>
      <c r="G2" s="5"/>
      <c r="H2" s="5"/>
      <c r="I2" s="5"/>
      <c r="J2" s="5"/>
      <c r="K2" s="5"/>
      <c r="L2" s="5"/>
      <c r="M2" s="5"/>
      <c r="N2" s="5"/>
      <c r="O2" s="5"/>
      <c r="P2" s="5"/>
      <c r="Q2" s="5"/>
      <c r="R2" s="5"/>
      <c r="S2" s="5"/>
      <c r="T2" s="5"/>
      <c r="U2" s="14"/>
      <c r="V2" s="5"/>
    </row>
    <row r="3" ht="25.6" customHeight="1" spans="1:22">
      <c r="A3" s="7" t="s">
        <v>2</v>
      </c>
      <c r="B3" s="7" t="s">
        <v>3</v>
      </c>
      <c r="C3" s="7" t="s">
        <v>4</v>
      </c>
      <c r="D3" s="8" t="s">
        <v>5</v>
      </c>
      <c r="E3" s="8" t="s">
        <v>6</v>
      </c>
      <c r="F3" s="7" t="s">
        <v>7</v>
      </c>
      <c r="G3" s="7" t="s">
        <v>8</v>
      </c>
      <c r="H3" s="7" t="s">
        <v>9</v>
      </c>
      <c r="I3" s="7" t="s">
        <v>10</v>
      </c>
      <c r="J3" s="7" t="s">
        <v>11</v>
      </c>
      <c r="K3" s="7" t="s">
        <v>12</v>
      </c>
      <c r="L3" s="7" t="s">
        <v>13</v>
      </c>
      <c r="M3" s="9" t="s">
        <v>14</v>
      </c>
      <c r="N3" s="7" t="s">
        <v>15</v>
      </c>
      <c r="O3" s="7" t="s">
        <v>16</v>
      </c>
      <c r="P3" s="7" t="s">
        <v>17</v>
      </c>
      <c r="Q3" s="7" t="s">
        <v>18</v>
      </c>
      <c r="R3" s="7" t="s">
        <v>19</v>
      </c>
      <c r="S3" s="7" t="s">
        <v>20</v>
      </c>
      <c r="T3" s="7" t="s">
        <v>21</v>
      </c>
      <c r="U3" s="15" t="s">
        <v>22</v>
      </c>
      <c r="V3" s="7" t="s">
        <v>23</v>
      </c>
    </row>
    <row r="4" ht="22.6" customHeight="1" spans="1:22">
      <c r="A4" s="9" t="s">
        <v>24</v>
      </c>
      <c r="B4" s="7">
        <v>199</v>
      </c>
      <c r="C4" s="10" t="s">
        <v>25</v>
      </c>
      <c r="D4" s="9" t="s">
        <v>25</v>
      </c>
      <c r="E4" s="9" t="str">
        <f t="shared" ref="E4:E18" si="0">D4&amp;J4</f>
        <v>中国共产主义青年团乳源瑶族自治县委员会党建活动经费</v>
      </c>
      <c r="F4" s="9" t="s">
        <v>26</v>
      </c>
      <c r="G4" s="9" t="s">
        <v>27</v>
      </c>
      <c r="H4" s="9" t="s">
        <v>28</v>
      </c>
      <c r="I4" s="9" t="s">
        <v>29</v>
      </c>
      <c r="J4" s="9" t="s">
        <v>28</v>
      </c>
      <c r="K4" s="11">
        <v>8145.5</v>
      </c>
      <c r="L4" s="11">
        <v>10000</v>
      </c>
      <c r="M4" s="11">
        <v>1854.5</v>
      </c>
      <c r="N4" s="11">
        <v>0</v>
      </c>
      <c r="O4" s="12">
        <v>0</v>
      </c>
      <c r="P4" s="12">
        <v>8145.5</v>
      </c>
      <c r="Q4" s="12">
        <v>0</v>
      </c>
      <c r="R4" s="12">
        <v>0</v>
      </c>
      <c r="S4" s="12">
        <v>0</v>
      </c>
      <c r="T4" s="11">
        <v>0</v>
      </c>
      <c r="U4" s="16">
        <v>8145.5</v>
      </c>
      <c r="V4" s="17">
        <v>1</v>
      </c>
    </row>
    <row r="5" ht="22.6" customHeight="1" spans="1:22">
      <c r="A5" s="9" t="s">
        <v>24</v>
      </c>
      <c r="B5" s="7">
        <v>200</v>
      </c>
      <c r="C5" s="9" t="s">
        <v>25</v>
      </c>
      <c r="D5" s="9" t="s">
        <v>25</v>
      </c>
      <c r="E5" s="9" t="str">
        <f t="shared" si="0"/>
        <v>中国共产主义青年团乳源瑶族自治县委员会救援辅助队志愿者协会开展公益活动经费</v>
      </c>
      <c r="F5" s="9" t="s">
        <v>26</v>
      </c>
      <c r="G5" s="9" t="s">
        <v>30</v>
      </c>
      <c r="H5" s="9" t="s">
        <v>31</v>
      </c>
      <c r="I5" s="9" t="s">
        <v>32</v>
      </c>
      <c r="J5" s="9" t="s">
        <v>33</v>
      </c>
      <c r="K5" s="11">
        <v>30000</v>
      </c>
      <c r="L5" s="11">
        <v>30000</v>
      </c>
      <c r="M5" s="11">
        <v>0</v>
      </c>
      <c r="N5" s="11">
        <v>0</v>
      </c>
      <c r="O5" s="12">
        <v>0</v>
      </c>
      <c r="P5" s="12">
        <v>30000</v>
      </c>
      <c r="Q5" s="12">
        <v>0</v>
      </c>
      <c r="R5" s="12">
        <v>0</v>
      </c>
      <c r="S5" s="12">
        <v>0</v>
      </c>
      <c r="T5" s="11">
        <v>0</v>
      </c>
      <c r="U5" s="16">
        <v>30000</v>
      </c>
      <c r="V5" s="17">
        <v>1</v>
      </c>
    </row>
    <row r="6" ht="22.6" customHeight="1" spans="1:22">
      <c r="A6" s="9" t="s">
        <v>24</v>
      </c>
      <c r="B6" s="7">
        <v>201</v>
      </c>
      <c r="C6" s="9" t="s">
        <v>25</v>
      </c>
      <c r="D6" s="9" t="s">
        <v>25</v>
      </c>
      <c r="E6" s="9" t="str">
        <f t="shared" si="0"/>
        <v>中国共产主义青年团乳源瑶族自治县委员会义工协会开展公益活动经费</v>
      </c>
      <c r="F6" s="9" t="s">
        <v>26</v>
      </c>
      <c r="G6" s="9" t="s">
        <v>30</v>
      </c>
      <c r="H6" s="9" t="s">
        <v>31</v>
      </c>
      <c r="I6" s="9" t="s">
        <v>34</v>
      </c>
      <c r="J6" s="9" t="s">
        <v>35</v>
      </c>
      <c r="K6" s="11">
        <v>20000</v>
      </c>
      <c r="L6" s="11">
        <v>20000</v>
      </c>
      <c r="M6" s="11">
        <v>0</v>
      </c>
      <c r="N6" s="11">
        <v>0</v>
      </c>
      <c r="O6" s="12">
        <v>0</v>
      </c>
      <c r="P6" s="12">
        <v>20000</v>
      </c>
      <c r="Q6" s="12">
        <v>0</v>
      </c>
      <c r="R6" s="12">
        <v>0</v>
      </c>
      <c r="S6" s="12">
        <v>0</v>
      </c>
      <c r="T6" s="11">
        <v>0</v>
      </c>
      <c r="U6" s="16">
        <v>20000</v>
      </c>
      <c r="V6" s="17">
        <v>1</v>
      </c>
    </row>
    <row r="7" ht="22.6" customHeight="1" spans="1:22">
      <c r="A7" s="9" t="s">
        <v>24</v>
      </c>
      <c r="B7" s="7">
        <v>202</v>
      </c>
      <c r="C7" s="9" t="s">
        <v>25</v>
      </c>
      <c r="D7" s="9" t="s">
        <v>25</v>
      </c>
      <c r="E7" s="9" t="str">
        <f t="shared" si="0"/>
        <v>中国共产主义青年团乳源瑶族自治县委员会青年志愿者协会活动经费</v>
      </c>
      <c r="F7" s="9" t="s">
        <v>26</v>
      </c>
      <c r="G7" s="9" t="s">
        <v>30</v>
      </c>
      <c r="H7" s="9" t="s">
        <v>31</v>
      </c>
      <c r="I7" s="9" t="s">
        <v>36</v>
      </c>
      <c r="J7" s="9" t="s">
        <v>37</v>
      </c>
      <c r="K7" s="11">
        <v>3000</v>
      </c>
      <c r="L7" s="11">
        <v>3000</v>
      </c>
      <c r="M7" s="11">
        <v>0</v>
      </c>
      <c r="N7" s="11">
        <v>0</v>
      </c>
      <c r="O7" s="12">
        <v>0</v>
      </c>
      <c r="P7" s="12">
        <v>3000</v>
      </c>
      <c r="Q7" s="12">
        <v>0</v>
      </c>
      <c r="R7" s="12">
        <v>0</v>
      </c>
      <c r="S7" s="12">
        <v>0</v>
      </c>
      <c r="T7" s="11">
        <v>0</v>
      </c>
      <c r="U7" s="16">
        <v>3000</v>
      </c>
      <c r="V7" s="17">
        <v>1</v>
      </c>
    </row>
    <row r="8" ht="22.6" customHeight="1" spans="1:22">
      <c r="A8" s="9" t="s">
        <v>24</v>
      </c>
      <c r="B8" s="7">
        <v>203</v>
      </c>
      <c r="C8" s="9" t="s">
        <v>25</v>
      </c>
      <c r="D8" s="9" t="s">
        <v>25</v>
      </c>
      <c r="E8" s="9" t="str">
        <f t="shared" si="0"/>
        <v>中国共产主义青年团乳源瑶族自治县委员会开展青年活动工作经费</v>
      </c>
      <c r="F8" s="9" t="s">
        <v>26</v>
      </c>
      <c r="G8" s="9" t="s">
        <v>30</v>
      </c>
      <c r="H8" s="9" t="s">
        <v>31</v>
      </c>
      <c r="I8" s="9" t="s">
        <v>38</v>
      </c>
      <c r="J8" s="9" t="s">
        <v>39</v>
      </c>
      <c r="K8" s="11">
        <v>10000</v>
      </c>
      <c r="L8" s="11">
        <v>10000</v>
      </c>
      <c r="M8" s="11">
        <v>0</v>
      </c>
      <c r="N8" s="11">
        <v>0</v>
      </c>
      <c r="O8" s="12">
        <v>0</v>
      </c>
      <c r="P8" s="12">
        <v>10000</v>
      </c>
      <c r="Q8" s="12">
        <v>0</v>
      </c>
      <c r="R8" s="12">
        <v>0</v>
      </c>
      <c r="S8" s="12">
        <v>0</v>
      </c>
      <c r="T8" s="11">
        <v>0</v>
      </c>
      <c r="U8" s="16">
        <v>10000</v>
      </c>
      <c r="V8" s="17">
        <v>1</v>
      </c>
    </row>
    <row r="9" ht="22.6" customHeight="1" spans="1:22">
      <c r="A9" s="9" t="s">
        <v>24</v>
      </c>
      <c r="B9" s="7">
        <v>204</v>
      </c>
      <c r="C9" s="9" t="s">
        <v>25</v>
      </c>
      <c r="D9" s="9" t="s">
        <v>25</v>
      </c>
      <c r="E9" s="9" t="str">
        <f t="shared" si="0"/>
        <v>中国共产主义青年团乳源瑶族自治县委员会少工委活动和辅导员工作经费</v>
      </c>
      <c r="F9" s="9" t="s">
        <v>40</v>
      </c>
      <c r="G9" s="9" t="s">
        <v>41</v>
      </c>
      <c r="H9" s="9" t="s">
        <v>42</v>
      </c>
      <c r="I9" s="9" t="s">
        <v>43</v>
      </c>
      <c r="J9" s="9" t="s">
        <v>44</v>
      </c>
      <c r="K9" s="11">
        <v>4890.9</v>
      </c>
      <c r="L9" s="11">
        <v>5000</v>
      </c>
      <c r="M9" s="11">
        <v>109.1</v>
      </c>
      <c r="N9" s="11">
        <v>0</v>
      </c>
      <c r="O9" s="12">
        <v>0</v>
      </c>
      <c r="P9" s="12">
        <v>4890.9</v>
      </c>
      <c r="Q9" s="12">
        <v>0</v>
      </c>
      <c r="R9" s="12">
        <v>0</v>
      </c>
      <c r="S9" s="12">
        <v>0</v>
      </c>
      <c r="T9" s="11">
        <v>0</v>
      </c>
      <c r="U9" s="16">
        <v>4890.9</v>
      </c>
      <c r="V9" s="17">
        <v>1</v>
      </c>
    </row>
    <row r="10" ht="22.6" customHeight="1" spans="1:22">
      <c r="A10" s="9" t="s">
        <v>24</v>
      </c>
      <c r="B10" s="7">
        <v>205</v>
      </c>
      <c r="C10" s="9" t="s">
        <v>25</v>
      </c>
      <c r="D10" s="9" t="s">
        <v>25</v>
      </c>
      <c r="E10" s="9" t="str">
        <f t="shared" si="0"/>
        <v>中国共产主义青年团乳源瑶族自治县委员会预防青少年违法犯罪工作经费</v>
      </c>
      <c r="F10" s="9" t="s">
        <v>40</v>
      </c>
      <c r="G10" s="9" t="s">
        <v>41</v>
      </c>
      <c r="H10" s="9" t="s">
        <v>42</v>
      </c>
      <c r="I10" s="9" t="s">
        <v>45</v>
      </c>
      <c r="J10" s="9" t="s">
        <v>46</v>
      </c>
      <c r="K10" s="11">
        <v>20000</v>
      </c>
      <c r="L10" s="11">
        <v>20000</v>
      </c>
      <c r="M10" s="11">
        <v>0</v>
      </c>
      <c r="N10" s="11">
        <v>0</v>
      </c>
      <c r="O10" s="12">
        <v>0</v>
      </c>
      <c r="P10" s="12">
        <v>20000</v>
      </c>
      <c r="Q10" s="12">
        <v>0</v>
      </c>
      <c r="R10" s="12">
        <v>0</v>
      </c>
      <c r="S10" s="12">
        <v>0</v>
      </c>
      <c r="T10" s="11">
        <v>0</v>
      </c>
      <c r="U10" s="16">
        <v>20000</v>
      </c>
      <c r="V10" s="17">
        <v>1</v>
      </c>
    </row>
    <row r="11" ht="22.6" customHeight="1" spans="1:22">
      <c r="A11" s="9" t="s">
        <v>24</v>
      </c>
      <c r="B11" s="7">
        <v>206</v>
      </c>
      <c r="C11" s="9" t="s">
        <v>25</v>
      </c>
      <c r="D11" s="9" t="s">
        <v>25</v>
      </c>
      <c r="E11" s="9" t="str">
        <f t="shared" si="0"/>
        <v>中国共产主义青年团乳源瑶族自治县委员会五四青年节系列活动经费</v>
      </c>
      <c r="F11" s="9" t="s">
        <v>40</v>
      </c>
      <c r="G11" s="9" t="s">
        <v>47</v>
      </c>
      <c r="H11" s="9" t="s">
        <v>48</v>
      </c>
      <c r="I11" s="9" t="s">
        <v>49</v>
      </c>
      <c r="J11" s="9" t="s">
        <v>50</v>
      </c>
      <c r="K11" s="11">
        <v>10000</v>
      </c>
      <c r="L11" s="11">
        <v>10000</v>
      </c>
      <c r="M11" s="11">
        <v>0</v>
      </c>
      <c r="N11" s="11">
        <v>0</v>
      </c>
      <c r="O11" s="12">
        <v>0</v>
      </c>
      <c r="P11" s="12">
        <v>10000</v>
      </c>
      <c r="Q11" s="12">
        <v>0</v>
      </c>
      <c r="R11" s="12">
        <v>0</v>
      </c>
      <c r="S11" s="12">
        <v>0</v>
      </c>
      <c r="T11" s="11">
        <v>0</v>
      </c>
      <c r="U11" s="16">
        <v>10000</v>
      </c>
      <c r="V11" s="17">
        <v>1</v>
      </c>
    </row>
    <row r="12" ht="22.6" customHeight="1" spans="1:22">
      <c r="A12" s="9" t="s">
        <v>24</v>
      </c>
      <c r="B12" s="7">
        <v>207</v>
      </c>
      <c r="C12" s="9" t="s">
        <v>25</v>
      </c>
      <c r="D12" s="9" t="s">
        <v>25</v>
      </c>
      <c r="E12" s="9" t="str">
        <f t="shared" si="0"/>
        <v>中国共产主义青年团乳源瑶族自治县委员会学雷锋志愿服务行动月经费</v>
      </c>
      <c r="F12" s="9" t="s">
        <v>40</v>
      </c>
      <c r="G12" s="9" t="s">
        <v>47</v>
      </c>
      <c r="H12" s="9" t="s">
        <v>48</v>
      </c>
      <c r="I12" s="9" t="s">
        <v>51</v>
      </c>
      <c r="J12" s="9" t="s">
        <v>52</v>
      </c>
      <c r="K12" s="11">
        <v>7164</v>
      </c>
      <c r="L12" s="11">
        <v>10000</v>
      </c>
      <c r="M12" s="11">
        <v>2836</v>
      </c>
      <c r="N12" s="11">
        <v>0</v>
      </c>
      <c r="O12" s="12">
        <v>0</v>
      </c>
      <c r="P12" s="12">
        <v>7164</v>
      </c>
      <c r="Q12" s="12">
        <v>0</v>
      </c>
      <c r="R12" s="12">
        <v>0</v>
      </c>
      <c r="S12" s="12">
        <v>0</v>
      </c>
      <c r="T12" s="11">
        <v>0</v>
      </c>
      <c r="U12" s="16">
        <v>7164</v>
      </c>
      <c r="V12" s="17">
        <v>1</v>
      </c>
    </row>
    <row r="13" ht="22.6" customHeight="1" spans="1:22">
      <c r="A13" s="9" t="s">
        <v>24</v>
      </c>
      <c r="B13" s="7">
        <v>208</v>
      </c>
      <c r="C13" s="9" t="s">
        <v>25</v>
      </c>
      <c r="D13" s="9" t="s">
        <v>25</v>
      </c>
      <c r="E13" s="9" t="str">
        <f t="shared" si="0"/>
        <v>中国共产主义青年团乳源瑶族自治县委员会团干培训经费</v>
      </c>
      <c r="F13" s="9" t="s">
        <v>40</v>
      </c>
      <c r="G13" s="9" t="s">
        <v>47</v>
      </c>
      <c r="H13" s="9" t="s">
        <v>48</v>
      </c>
      <c r="I13" s="9" t="s">
        <v>53</v>
      </c>
      <c r="J13" s="9" t="s">
        <v>54</v>
      </c>
      <c r="K13" s="11">
        <v>5000</v>
      </c>
      <c r="L13" s="11">
        <v>5000</v>
      </c>
      <c r="M13" s="11">
        <v>0</v>
      </c>
      <c r="N13" s="11">
        <v>0</v>
      </c>
      <c r="O13" s="12">
        <v>0</v>
      </c>
      <c r="P13" s="12">
        <v>5000</v>
      </c>
      <c r="Q13" s="12">
        <v>0</v>
      </c>
      <c r="R13" s="12">
        <v>0</v>
      </c>
      <c r="S13" s="12">
        <v>0</v>
      </c>
      <c r="T13" s="11">
        <v>0</v>
      </c>
      <c r="U13" s="16">
        <v>5000</v>
      </c>
      <c r="V13" s="17">
        <v>1</v>
      </c>
    </row>
    <row r="14" ht="22.6" customHeight="1" spans="1:22">
      <c r="A14" s="9" t="s">
        <v>24</v>
      </c>
      <c r="B14" s="7">
        <v>209</v>
      </c>
      <c r="C14" s="9" t="s">
        <v>25</v>
      </c>
      <c r="D14" s="9" t="s">
        <v>25</v>
      </c>
      <c r="E14" s="9" t="str">
        <f t="shared" si="0"/>
        <v>中国共产主义青年团乳源瑶族自治县委员会志愿者工作经费</v>
      </c>
      <c r="F14" s="9" t="s">
        <v>40</v>
      </c>
      <c r="G14" s="9" t="s">
        <v>47</v>
      </c>
      <c r="H14" s="9" t="s">
        <v>48</v>
      </c>
      <c r="I14" s="9" t="s">
        <v>55</v>
      </c>
      <c r="J14" s="9" t="s">
        <v>56</v>
      </c>
      <c r="K14" s="11">
        <v>60000</v>
      </c>
      <c r="L14" s="11">
        <v>60000</v>
      </c>
      <c r="M14" s="11">
        <v>0</v>
      </c>
      <c r="N14" s="11">
        <v>0</v>
      </c>
      <c r="O14" s="12">
        <v>0</v>
      </c>
      <c r="P14" s="12">
        <v>60000</v>
      </c>
      <c r="Q14" s="12">
        <v>0</v>
      </c>
      <c r="R14" s="12">
        <v>0</v>
      </c>
      <c r="S14" s="12">
        <v>0</v>
      </c>
      <c r="T14" s="11">
        <v>0</v>
      </c>
      <c r="U14" s="16">
        <v>60000</v>
      </c>
      <c r="V14" s="17">
        <v>1</v>
      </c>
    </row>
    <row r="15" ht="22.6" customHeight="1" spans="1:22">
      <c r="A15" s="9" t="s">
        <v>24</v>
      </c>
      <c r="B15" s="7">
        <v>210</v>
      </c>
      <c r="C15" s="9" t="s">
        <v>25</v>
      </c>
      <c r="D15" s="9" t="s">
        <v>25</v>
      </c>
      <c r="E15" s="9" t="str">
        <f t="shared" si="0"/>
        <v>中国共产主义青年团乳源瑶族自治县委员会志愿者服务驿站工作经费</v>
      </c>
      <c r="F15" s="9" t="s">
        <v>40</v>
      </c>
      <c r="G15" s="9" t="s">
        <v>47</v>
      </c>
      <c r="H15" s="9" t="s">
        <v>48</v>
      </c>
      <c r="I15" s="9" t="s">
        <v>57</v>
      </c>
      <c r="J15" s="9" t="s">
        <v>58</v>
      </c>
      <c r="K15" s="11">
        <v>39421.49</v>
      </c>
      <c r="L15" s="11">
        <v>40000</v>
      </c>
      <c r="M15" s="11">
        <v>578.51</v>
      </c>
      <c r="N15" s="11">
        <v>0</v>
      </c>
      <c r="O15" s="12">
        <v>0</v>
      </c>
      <c r="P15" s="12">
        <v>39421.49</v>
      </c>
      <c r="Q15" s="12">
        <v>0</v>
      </c>
      <c r="R15" s="12">
        <v>0</v>
      </c>
      <c r="S15" s="12">
        <v>0</v>
      </c>
      <c r="T15" s="11">
        <v>0</v>
      </c>
      <c r="U15" s="16">
        <v>39421.49</v>
      </c>
      <c r="V15" s="17">
        <v>1</v>
      </c>
    </row>
    <row r="16" ht="22.6" customHeight="1" spans="1:22">
      <c r="A16" s="9" t="s">
        <v>24</v>
      </c>
      <c r="B16" s="7">
        <v>211</v>
      </c>
      <c r="C16" s="9" t="s">
        <v>25</v>
      </c>
      <c r="D16" s="9" t="s">
        <v>25</v>
      </c>
      <c r="E16" s="9" t="str">
        <f t="shared" si="0"/>
        <v>中国共产主义青年团乳源瑶族自治县委员会乳源瑶族自治县大学生联合会活动经费</v>
      </c>
      <c r="F16" s="9" t="s">
        <v>26</v>
      </c>
      <c r="G16" s="9" t="s">
        <v>30</v>
      </c>
      <c r="H16" s="9" t="s">
        <v>31</v>
      </c>
      <c r="I16" s="9" t="s">
        <v>59</v>
      </c>
      <c r="J16" s="9" t="s">
        <v>60</v>
      </c>
      <c r="K16" s="11">
        <v>20000</v>
      </c>
      <c r="L16" s="11">
        <v>20000</v>
      </c>
      <c r="M16" s="11">
        <v>0</v>
      </c>
      <c r="N16" s="11">
        <v>0</v>
      </c>
      <c r="O16" s="12">
        <v>0</v>
      </c>
      <c r="P16" s="12">
        <v>20000</v>
      </c>
      <c r="Q16" s="12">
        <v>0</v>
      </c>
      <c r="R16" s="12">
        <v>0</v>
      </c>
      <c r="S16" s="12">
        <v>0</v>
      </c>
      <c r="T16" s="11">
        <v>0</v>
      </c>
      <c r="U16" s="16">
        <v>20000</v>
      </c>
      <c r="V16" s="17">
        <v>1</v>
      </c>
    </row>
    <row r="17" ht="22.6" customHeight="1" spans="1:22">
      <c r="A17" s="9" t="s">
        <v>24</v>
      </c>
      <c r="B17" s="7">
        <v>212</v>
      </c>
      <c r="C17" s="9" t="s">
        <v>25</v>
      </c>
      <c r="D17" s="9" t="s">
        <v>25</v>
      </c>
      <c r="E17" s="9" t="str">
        <f t="shared" si="0"/>
        <v>中国共产主义青年团乳源瑶族自治县委员会乳源瑶族自治县志愿者联合会活动经费</v>
      </c>
      <c r="F17" s="9" t="s">
        <v>26</v>
      </c>
      <c r="G17" s="9" t="s">
        <v>30</v>
      </c>
      <c r="H17" s="9" t="s">
        <v>31</v>
      </c>
      <c r="I17" s="9" t="s">
        <v>61</v>
      </c>
      <c r="J17" s="9" t="s">
        <v>62</v>
      </c>
      <c r="K17" s="11">
        <v>30000</v>
      </c>
      <c r="L17" s="11">
        <v>30000</v>
      </c>
      <c r="M17" s="11">
        <v>0</v>
      </c>
      <c r="N17" s="11">
        <v>0</v>
      </c>
      <c r="O17" s="12">
        <v>0</v>
      </c>
      <c r="P17" s="12">
        <v>30000</v>
      </c>
      <c r="Q17" s="12">
        <v>0</v>
      </c>
      <c r="R17" s="12">
        <v>0</v>
      </c>
      <c r="S17" s="12">
        <v>0</v>
      </c>
      <c r="T17" s="11">
        <v>0</v>
      </c>
      <c r="U17" s="16">
        <v>30000</v>
      </c>
      <c r="V17" s="17">
        <v>1</v>
      </c>
    </row>
    <row r="18" ht="22.6" customHeight="1" spans="1:22">
      <c r="A18" s="9" t="s">
        <v>24</v>
      </c>
      <c r="B18" s="7">
        <v>213</v>
      </c>
      <c r="C18" s="9" t="s">
        <v>25</v>
      </c>
      <c r="D18" s="9" t="s">
        <v>25</v>
      </c>
      <c r="E18" s="9" t="str">
        <f t="shared" si="0"/>
        <v>中国共产主义青年团乳源瑶族自治县委员会志愿服务助力乡村振兴工作经费</v>
      </c>
      <c r="F18" s="9" t="s">
        <v>40</v>
      </c>
      <c r="G18" s="9" t="s">
        <v>47</v>
      </c>
      <c r="H18" s="9" t="s">
        <v>48</v>
      </c>
      <c r="I18" s="9" t="s">
        <v>63</v>
      </c>
      <c r="J18" s="9" t="s">
        <v>64</v>
      </c>
      <c r="K18" s="11">
        <v>4530.11</v>
      </c>
      <c r="L18" s="11">
        <v>5000</v>
      </c>
      <c r="M18" s="11">
        <v>469.89</v>
      </c>
      <c r="N18" s="11">
        <v>0</v>
      </c>
      <c r="O18" s="12">
        <v>0</v>
      </c>
      <c r="P18" s="12">
        <v>4530.11</v>
      </c>
      <c r="Q18" s="12">
        <v>0</v>
      </c>
      <c r="R18" s="12">
        <v>0</v>
      </c>
      <c r="S18" s="12">
        <v>0</v>
      </c>
      <c r="T18" s="11">
        <v>0</v>
      </c>
      <c r="U18" s="16">
        <v>4530.11</v>
      </c>
      <c r="V18" s="17">
        <v>1</v>
      </c>
    </row>
  </sheetData>
  <autoFilter ref="A3:V18">
    <extLst/>
  </autoFilter>
  <mergeCells count="2">
    <mergeCell ref="A1:V1"/>
    <mergeCell ref="A2:V2"/>
  </mergeCells>
  <printOptions horizontalCentered="1"/>
  <pageMargins left="0" right="0" top="0" bottom="0" header="0" footer="0"/>
  <pageSetup paperSize="9" scale="71"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czj</cp:lastModifiedBy>
  <dcterms:created xsi:type="dcterms:W3CDTF">2023-06-14T03:35:00Z</dcterms:created>
  <dcterms:modified xsi:type="dcterms:W3CDTF">2024-03-21T14:39:40Z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D52B12816AAA5D250ED6FB6505C41074</vt:lpwstr>
  </property>
  <property fmtid="{D5CDD505-2E9C-101B-9397-08002B2CF9AE}" pid="3" name="KSOProductBuildVer">
    <vt:lpwstr>2052-11.8.2.1130</vt:lpwstr>
  </property>
</Properties>
</file>