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465" firstSheet="1" activeTab="4"/>
  </bookViews>
  <sheets>
    <sheet name="2023年收支总体情况表" sheetId="1" r:id="rId1"/>
    <sheet name="2023年基本支出预算表" sheetId="2" r:id="rId2"/>
    <sheet name="2023年项目支出明细表" sheetId="3" r:id="rId3"/>
    <sheet name="2023年“三公”经费等预算表" sheetId="4" r:id="rId4"/>
    <sheet name="2023年政府采购预算表" sheetId="5" r:id="rId5"/>
  </sheets>
  <definedNames>
    <definedName name="_xlnm.Print_Titles" localSheetId="2">'2023年项目支出明细表'!$4:$6</definedName>
  </definedNames>
  <calcPr calcId="145621" concurrentCalc="0"/>
</workbook>
</file>

<file path=xl/calcChain.xml><?xml version="1.0" encoding="utf-8"?>
<calcChain xmlns="http://schemas.openxmlformats.org/spreadsheetml/2006/main">
  <c r="E6" i="5" l="1"/>
  <c r="D6" i="5"/>
  <c r="C6" i="5"/>
  <c r="F27" i="3"/>
  <c r="E27" i="3"/>
  <c r="D27" i="3"/>
  <c r="F26" i="3"/>
  <c r="E26" i="3"/>
  <c r="D26" i="3"/>
  <c r="F25" i="3"/>
  <c r="E25" i="3"/>
  <c r="D25" i="3"/>
  <c r="F24" i="3"/>
  <c r="E24" i="3"/>
  <c r="D24" i="3"/>
  <c r="F23" i="3"/>
  <c r="E23" i="3"/>
  <c r="D23" i="3"/>
  <c r="F22" i="3"/>
  <c r="E22" i="3"/>
  <c r="D22" i="3"/>
  <c r="G21" i="3"/>
  <c r="F21" i="3"/>
  <c r="E21" i="3"/>
  <c r="D21" i="3"/>
  <c r="F20" i="3"/>
  <c r="E20" i="3"/>
  <c r="D20" i="3"/>
  <c r="F19" i="3"/>
  <c r="E19" i="3"/>
  <c r="D19" i="3"/>
  <c r="F18" i="3"/>
  <c r="E18" i="3"/>
  <c r="D18" i="3"/>
  <c r="F17" i="3"/>
  <c r="E17" i="3"/>
  <c r="D17" i="3"/>
  <c r="F16" i="3"/>
  <c r="E16" i="3"/>
  <c r="D16" i="3"/>
  <c r="F15" i="3"/>
  <c r="E15" i="3"/>
  <c r="D15" i="3"/>
  <c r="G14" i="3"/>
  <c r="F14" i="3"/>
  <c r="E14" i="3"/>
  <c r="D14" i="3"/>
  <c r="F13" i="3"/>
  <c r="E13" i="3"/>
  <c r="D13" i="3"/>
  <c r="F12" i="3"/>
  <c r="E12" i="3"/>
  <c r="D12" i="3"/>
  <c r="G11" i="3"/>
  <c r="F11" i="3"/>
  <c r="E11" i="3"/>
  <c r="D11" i="3"/>
  <c r="F10" i="3"/>
  <c r="E10" i="3"/>
  <c r="D10" i="3"/>
  <c r="G9" i="3"/>
  <c r="F9" i="3"/>
  <c r="E9" i="3"/>
  <c r="D9" i="3"/>
  <c r="G8" i="3"/>
  <c r="F8" i="3"/>
  <c r="E8" i="3"/>
  <c r="D8" i="3"/>
  <c r="G7" i="3"/>
  <c r="F7" i="3"/>
  <c r="E7" i="3"/>
  <c r="D7" i="3"/>
</calcChain>
</file>

<file path=xl/sharedStrings.xml><?xml version="1.0" encoding="utf-8"?>
<sst xmlns="http://schemas.openxmlformats.org/spreadsheetml/2006/main" count="140" uniqueCount="118">
  <si>
    <t>表一</t>
  </si>
  <si>
    <t>收支总体情况表</t>
  </si>
  <si>
    <t>单位名称：中国共产主义青年团乳源瑶族自治县委员会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</si>
  <si>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</si>
  <si>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</si>
  <si>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</si>
  <si>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</si>
  <si>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</si>
  <si>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</si>
  <si>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</si>
  <si>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</si>
  <si>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</si>
  <si>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</si>
  <si>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</si>
  <si>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</si>
  <si>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</si>
  <si>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</si>
  <si>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</si>
  <si>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</si>
  <si>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</si>
  <si>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</si>
  <si>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</si>
  <si>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</si>
  <si>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</si>
  <si>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</si>
  <si>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</si>
  <si>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</si>
  <si>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</si>
  <si>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</si>
  <si>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</si>
  <si>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</si>
  <si>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</si>
  <si>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</si>
  <si>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</si>
  <si>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</si>
  <si>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</si>
  <si>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</si>
  <si>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</si>
  <si>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</si>
  <si>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</si>
  <si>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</si>
  <si>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</si>
  <si>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</si>
  <si>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</si>
  <si>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</si>
  <si>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</si>
  <si>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</si>
  <si>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</si>
  <si>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</si>
  <si>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</si>
  <si>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</si>
  <si>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</si>
  <si>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</si>
  <si>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[501]机关工资福利支出</t>
  </si>
  <si>
    <t>[302]商品和服务支出</t>
  </si>
  <si>
    <t>[502]机关商品和服务支出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</si>
  <si>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</si>
  <si>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</si>
  <si>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</si>
  <si>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</si>
  <si>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</si>
  <si>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</si>
  <si>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</si>
  <si>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</si>
  <si>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</si>
  <si>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</si>
  <si>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</si>
  <si>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</si>
  <si>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</si>
  <si>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</si>
  <si>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</si>
  <si>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</si>
  <si>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党建活动经费</t>
  </si>
  <si>
    <t>青少年服务管理工作</t>
  </si>
  <si>
    <t>少工委活动和辅导员工作经费</t>
  </si>
  <si>
    <t>预防青少年违法犯罪工作经费</t>
  </si>
  <si>
    <t>团委事务管理</t>
  </si>
  <si>
    <t>团干培训经费</t>
  </si>
  <si>
    <t>五四青年节系列活动经费</t>
  </si>
  <si>
    <t>学雷锋志愿服务行动月经费</t>
  </si>
  <si>
    <t>志愿服务助力乡村振兴工作经费</t>
  </si>
  <si>
    <t>志愿者服务驿站工作经费</t>
  </si>
  <si>
    <t>志愿者工作经费</t>
  </si>
  <si>
    <t>综合类</t>
  </si>
  <si>
    <t>救援辅助队志愿者协会开展公益活动经费</t>
  </si>
  <si>
    <t>开展青年活动工作经费</t>
  </si>
  <si>
    <t>青年志愿者协会活动经费</t>
  </si>
  <si>
    <t>义工协会开展公益活动经费</t>
  </si>
  <si>
    <t>上年结转</t>
  </si>
  <si>
    <t>粤财行〔2022〕31号，韶财行〔2022〕79号2022年度乳源瑶族自治县“志愿服务乡村振兴行动”项目省级配套资金（2）</t>
  </si>
  <si>
    <t>韶财预〔2022〕48号全市财政管理工作绩效评价资金-乳源县</t>
  </si>
  <si>
    <t>表四</t>
  </si>
  <si>
    <t>2023年“三公”经费等预算表</t>
  </si>
  <si>
    <t>单位：万元</t>
  </si>
  <si>
    <t>项目</t>
  </si>
  <si>
    <t>2023年预算</t>
  </si>
  <si>
    <t>“三公”经费</t>
  </si>
  <si>
    <t xml:space="preserve">   其中：（一）因公出国（境）支出</t>
  </si>
  <si>
    <t xml:space="preserve">         （二）公用车购置及运行维护支出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</si>
  <si>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</si>
  <si>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</si>
  <si>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</t>
  </si>
  <si>
    <t>会议费</t>
  </si>
  <si>
    <t>培训费</t>
  </si>
  <si>
    <t>表五</t>
  </si>
  <si>
    <t>2023年政府采购预算表</t>
  </si>
  <si>
    <t>项目名称</t>
  </si>
  <si>
    <t>采购项目分类</t>
  </si>
  <si>
    <t>国有资本经费预算拨款</t>
  </si>
  <si>
    <t>C23090199-其他印刷服务</t>
  </si>
  <si>
    <t/>
  </si>
  <si>
    <t>A02010105-台式计算机</t>
  </si>
  <si>
    <t>收      入      总      计</t>
    <phoneticPr fontId="8" type="noConversion"/>
  </si>
  <si>
    <t>支      出      总      计</t>
    <phoneticPr fontId="8" type="noConversion"/>
  </si>
  <si>
    <t>乳源瑶族自治县大学生联合会活动经费</t>
    <phoneticPr fontId="8" type="noConversion"/>
  </si>
  <si>
    <t>乳源瑶族自治县志愿者联合会活动经费</t>
    <phoneticPr fontId="8" type="noConversion"/>
  </si>
  <si>
    <t>财政专户拨款</t>
    <phoneticPr fontId="8" type="noConversion"/>
  </si>
  <si>
    <t>粤财行〔2022〕31号，韶财行〔2022〕65号2022年度乳源瑶族自治县“志愿服务乡村振兴行动”项目省级配套资金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</si>
</sst>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#,##0_ "/>
    <numFmt numFmtId="178" formatCode="#0.00"/>
  </numFmts>
  <fonts count="23">
    <font>
      <sz val="11"/>
      <color theme="1"/>
      <name val="宋体"/>
      <charset val="134"/>
      <scheme val="minor"/>
    </font>
    <font>
      <sz val="10"/>
      <name val="Arial"/>
    </font>
    <font>
      <b/>
      <sz val="10"/>
      <name val="Arial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6"/>
      <color indexed="8"/>
      <name val="黑体"/>
      <charset val="134"/>
    </font>
    <font>
      <sz val="9"/>
      <color indexed="8"/>
      <name val="SimSun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1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6" fontId="16" fillId="0" borderId="1" xfId="1" applyNumberFormat="1" applyFont="1" applyBorder="1" applyAlignment="1">
      <alignment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43" fontId="18" fillId="0" borderId="8" xfId="1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43" fontId="18" fillId="0" borderId="9" xfId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Layout" topLeftCell="A16" zoomScaleNormal="100" workbookViewId="0">
      <selection activeCell="A35" sqref="A35:D35"/>
    </sheetView>
  </sheetViews>
  <sheetFormatPr defaultColWidth="20.25" defaultRowHeight="13.5"/>
  <cols>
    <col min="1" max="1" width="28" style="37" customWidth="1"/>
    <col min="2" max="2" width="20.625" style="37" customWidth="1"/>
    <col min="3" max="3" width="26.625" style="37" customWidth="1"/>
    <col min="4" max="4" width="20.625" style="37" customWidth="1"/>
    <col min="5" max="5" width="20.25" style="37" customWidth="1"/>
    <col min="6" max="16384" width="20.25" style="37"/>
  </cols>
  <sheetData>
    <row r="1" spans="1:5">
      <c r="A1" s="38" t="s">
        <v>0</v>
      </c>
    </row>
    <row r="2" spans="1:5" ht="34.9" customHeight="1">
      <c r="A2" s="47" t="s">
        <v>1</v>
      </c>
      <c r="B2" s="47"/>
      <c r="C2" s="47"/>
      <c r="D2" s="47"/>
      <c r="E2" s="32"/>
    </row>
    <row r="3" spans="1:5" ht="20.25" customHeight="1">
      <c r="A3" s="48" t="s">
        <v>2</v>
      </c>
      <c r="B3" s="48"/>
      <c r="C3" s="48"/>
      <c r="D3" s="33" t="s">
        <v>3</v>
      </c>
      <c r="E3" s="32"/>
    </row>
    <row r="4" spans="1:5" ht="21" customHeight="1">
      <c r="A4" s="49" t="s">
        <v>4</v>
      </c>
      <c r="B4" s="49"/>
      <c r="C4" s="49" t="s">
        <v>5</v>
      </c>
      <c r="D4" s="49"/>
    </row>
    <row r="5" spans="1:5" ht="21" customHeight="1">
      <c r="A5" s="34" t="s">
        <v>6</v>
      </c>
      <c r="B5" s="34" t="s">
        <v>7</v>
      </c>
      <c r="C5" s="34" t="s">
        <v>8</v>
      </c>
      <c r="D5" s="34" t="s">
        <v>7</v>
      </c>
    </row>
    <row r="6" spans="1:5" ht="19.5" customHeight="1">
      <c r="A6" s="36" t="s">
        <v>9</v>
      </c>
      <c r="B6" s="39">
        <v>331.49036000000001</v>
      </c>
      <c r="C6" s="36" t="s">
        <v>10</v>
      </c>
      <c r="D6" s="39">
        <v>309.873199</v>
      </c>
    </row>
    <row r="7" spans="1:5" ht="19.5" customHeight="1">
      <c r="A7" s="36" t="s">
        <v>11</v>
      </c>
      <c r="B7" s="39"/>
      <c r="C7" s="36" t="s">
        <v>12</v>
      </c>
      <c r="D7" s="39"/>
    </row>
    <row r="8" spans="1:5" ht="19.5" customHeight="1">
      <c r="A8" s="36" t="s">
        <v>13</v>
      </c>
      <c r="B8" s="39"/>
      <c r="C8" s="36" t="s">
        <v>14</v>
      </c>
      <c r="D8" s="39"/>
    </row>
    <row r="9" spans="1:5" ht="19.5" customHeight="1">
      <c r="A9" s="36"/>
      <c r="B9" s="39"/>
      <c r="C9" s="36" t="s">
        <v>15</v>
      </c>
      <c r="D9" s="39"/>
    </row>
    <row r="10" spans="1:5" ht="19.5" customHeight="1">
      <c r="A10" s="36"/>
      <c r="B10" s="39"/>
      <c r="C10" s="36" t="s">
        <v>16</v>
      </c>
      <c r="D10" s="39"/>
    </row>
    <row r="11" spans="1:5" ht="19.5" customHeight="1">
      <c r="A11" s="36"/>
      <c r="B11" s="39"/>
      <c r="C11" s="36" t="s">
        <v>17</v>
      </c>
      <c r="D11" s="39"/>
    </row>
    <row r="12" spans="1:5" ht="19.5" customHeight="1">
      <c r="A12" s="36"/>
      <c r="B12" s="39"/>
      <c r="C12" s="36" t="s">
        <v>18</v>
      </c>
      <c r="D12" s="39"/>
    </row>
    <row r="13" spans="1:5" ht="19.5" customHeight="1">
      <c r="A13" s="36"/>
      <c r="B13" s="39"/>
      <c r="C13" s="36" t="s">
        <v>19</v>
      </c>
      <c r="D13" s="39">
        <v>12.364860999999999</v>
      </c>
    </row>
    <row r="14" spans="1:5" ht="19.5" customHeight="1">
      <c r="A14" s="36"/>
      <c r="B14" s="39"/>
      <c r="C14" s="36" t="s">
        <v>20</v>
      </c>
      <c r="D14" s="39">
        <v>2.1880999999999999</v>
      </c>
    </row>
    <row r="15" spans="1:5" ht="19.5" customHeight="1">
      <c r="A15" s="36"/>
      <c r="B15" s="39"/>
      <c r="C15" s="36" t="s">
        <v>21</v>
      </c>
      <c r="D15" s="39"/>
    </row>
    <row r="16" spans="1:5" ht="19.5" customHeight="1">
      <c r="A16" s="36"/>
      <c r="B16" s="39"/>
      <c r="C16" s="36" t="s">
        <v>22</v>
      </c>
      <c r="D16" s="39"/>
    </row>
    <row r="17" spans="1:4" ht="19.5" customHeight="1">
      <c r="A17" s="36"/>
      <c r="B17" s="39"/>
      <c r="C17" s="36" t="s">
        <v>23</v>
      </c>
      <c r="D17" s="39"/>
    </row>
    <row r="18" spans="1:4" ht="19.5" customHeight="1">
      <c r="A18" s="36"/>
      <c r="B18" s="39"/>
      <c r="C18" s="36" t="s">
        <v>24</v>
      </c>
      <c r="D18" s="39"/>
    </row>
    <row r="19" spans="1:4" ht="19.5" customHeight="1">
      <c r="A19" s="36"/>
      <c r="B19" s="39"/>
      <c r="C19" s="36" t="s">
        <v>25</v>
      </c>
      <c r="D19" s="39"/>
    </row>
    <row r="20" spans="1:4" ht="19.5" customHeight="1">
      <c r="A20" s="36"/>
      <c r="B20" s="39"/>
      <c r="C20" s="36" t="s">
        <v>26</v>
      </c>
      <c r="D20" s="39"/>
    </row>
    <row r="21" spans="1:4" ht="19.5" customHeight="1">
      <c r="A21" s="36"/>
      <c r="B21" s="39"/>
      <c r="C21" s="36" t="s">
        <v>27</v>
      </c>
      <c r="D21" s="39"/>
    </row>
    <row r="22" spans="1:4" ht="19.5" customHeight="1">
      <c r="A22" s="36"/>
      <c r="B22" s="39"/>
      <c r="C22" s="36" t="s">
        <v>28</v>
      </c>
      <c r="D22" s="39"/>
    </row>
    <row r="23" spans="1:4" ht="19.5" customHeight="1">
      <c r="A23" s="36"/>
      <c r="B23" s="39"/>
      <c r="C23" s="36" t="s">
        <v>29</v>
      </c>
      <c r="D23" s="39"/>
    </row>
    <row r="24" spans="1:4" ht="19.5" customHeight="1">
      <c r="A24" s="36"/>
      <c r="B24" s="39"/>
      <c r="C24" s="36" t="s">
        <v>30</v>
      </c>
      <c r="D24" s="39">
        <v>7.0641999999999996</v>
      </c>
    </row>
    <row r="25" spans="1:4" ht="19.5" customHeight="1">
      <c r="A25" s="40"/>
      <c r="B25" s="41"/>
      <c r="C25" s="40" t="s">
        <v>31</v>
      </c>
      <c r="D25" s="41"/>
    </row>
    <row r="26" spans="1:4" ht="19.5" customHeight="1">
      <c r="A26" s="42"/>
      <c r="B26" s="43"/>
      <c r="C26" s="42" t="s">
        <v>32</v>
      </c>
      <c r="D26" s="43"/>
    </row>
    <row r="27" spans="1:4" ht="19.5" customHeight="1">
      <c r="A27" s="42"/>
      <c r="B27" s="43"/>
      <c r="C27" s="42" t="s">
        <v>33</v>
      </c>
      <c r="D27" s="43"/>
    </row>
    <row r="28" spans="1:4" ht="19.5" customHeight="1">
      <c r="A28" s="42"/>
      <c r="B28" s="43"/>
      <c r="C28" s="42" t="s">
        <v>34</v>
      </c>
      <c r="D28" s="43"/>
    </row>
    <row r="29" spans="1:4" ht="19.5" customHeight="1">
      <c r="A29" s="44" t="s">
        <v>35</v>
      </c>
      <c r="B29" s="43">
        <v>331.49036000000001</v>
      </c>
      <c r="C29" s="44" t="s">
        <v>36</v>
      </c>
      <c r="D29" s="43">
        <v>331.49036000000001</v>
      </c>
    </row>
    <row r="30" spans="1:4" ht="19.5" customHeight="1">
      <c r="A30" s="42" t="s">
        <v>37</v>
      </c>
      <c r="B30" s="43"/>
      <c r="C30" s="42" t="s">
        <v>38</v>
      </c>
      <c r="D30" s="43"/>
    </row>
    <row r="31" spans="1:4" ht="19.5" customHeight="1">
      <c r="A31" s="42" t="s">
        <v>39</v>
      </c>
      <c r="B31" s="45"/>
      <c r="C31" s="42" t="s">
        <v>40</v>
      </c>
      <c r="D31" s="43"/>
    </row>
    <row r="32" spans="1:4" ht="19.5" customHeight="1">
      <c r="A32" s="42" t="s">
        <v>41</v>
      </c>
      <c r="B32" s="45"/>
      <c r="C32" s="42" t="s">
        <v>42</v>
      </c>
      <c r="D32" s="43"/>
    </row>
    <row r="33" spans="1:4" ht="19.5" customHeight="1">
      <c r="A33" s="46"/>
      <c r="B33" s="46"/>
      <c r="C33" s="42" t="s">
        <v>43</v>
      </c>
      <c r="D33" s="43"/>
    </row>
    <row r="34" spans="1:4" ht="21" customHeight="1">
      <c r="A34" s="44" t="s">
        <v>112</v>
      </c>
      <c r="B34" s="43">
        <v>331.49036000000001</v>
      </c>
      <c r="C34" s="44" t="s">
        <v>113</v>
      </c>
      <c r="D34" s="43">
        <v>331.49036000000001</v>
      </c>
    </row>
    <row r="35" spans="1:4" ht="25.5" customHeight="1">
      <c r="A35" s="50" t="s">
        <v>44</v>
      </c>
      <c r="B35" s="50"/>
      <c r="C35" s="50"/>
      <c r="D35" s="50"/>
    </row>
  </sheetData>
  <mergeCells count="5">
    <mergeCell ref="A2:D2"/>
    <mergeCell ref="A3:C3"/>
    <mergeCell ref="A4:B4"/>
    <mergeCell ref="C4:D4"/>
    <mergeCell ref="A35:D35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view="pageLayout" zoomScaleNormal="100" workbookViewId="0">
      <selection activeCell="B9" sqref="B9"/>
    </sheetView>
  </sheetViews>
  <sheetFormatPr defaultColWidth="9" defaultRowHeight="13.5"/>
  <cols>
    <col min="1" max="1" width="45.25" customWidth="1"/>
    <col min="2" max="2" width="45.125" customWidth="1"/>
    <col min="3" max="3" width="43.375" customWidth="1"/>
  </cols>
  <sheetData>
    <row r="1" spans="1:3">
      <c r="A1" s="31" t="s">
        <v>45</v>
      </c>
    </row>
    <row r="2" spans="1:3" ht="36" customHeight="1">
      <c r="A2" s="47" t="s">
        <v>46</v>
      </c>
      <c r="B2" s="47"/>
      <c r="C2" s="47"/>
    </row>
    <row r="3" spans="1:3" ht="18.75" customHeight="1">
      <c r="A3" s="32" t="s">
        <v>2</v>
      </c>
      <c r="B3" s="32"/>
      <c r="C3" s="33" t="s">
        <v>3</v>
      </c>
    </row>
    <row r="4" spans="1:3">
      <c r="A4" s="49" t="s">
        <v>47</v>
      </c>
      <c r="B4" s="49" t="s">
        <v>48</v>
      </c>
      <c r="C4" s="49" t="s">
        <v>49</v>
      </c>
    </row>
    <row r="5" spans="1:3">
      <c r="A5" s="49"/>
      <c r="B5" s="49"/>
      <c r="C5" s="49"/>
    </row>
    <row r="6" spans="1:3" ht="27" customHeight="1">
      <c r="A6" s="34"/>
      <c r="B6" s="34" t="s">
        <v>50</v>
      </c>
      <c r="C6" s="35">
        <v>99.297759999999997</v>
      </c>
    </row>
    <row r="7" spans="1:3" ht="24.95" customHeight="1">
      <c r="A7" s="51" t="s">
        <v>51</v>
      </c>
      <c r="B7" s="36" t="s">
        <v>52</v>
      </c>
      <c r="C7" s="35">
        <v>28.173427</v>
      </c>
    </row>
    <row r="8" spans="1:3" ht="24.95" customHeight="1">
      <c r="A8" s="52"/>
      <c r="B8" s="36" t="s">
        <v>53</v>
      </c>
      <c r="C8" s="35">
        <v>63.148333000000001</v>
      </c>
    </row>
    <row r="9" spans="1:3" ht="24.95" customHeight="1">
      <c r="A9" s="36" t="s">
        <v>54</v>
      </c>
      <c r="B9" s="36" t="s">
        <v>55</v>
      </c>
      <c r="C9" s="35">
        <v>7.976</v>
      </c>
    </row>
  </sheetData>
  <mergeCells count="5">
    <mergeCell ref="A2:C2"/>
    <mergeCell ref="A4:A5"/>
    <mergeCell ref="A7:A8"/>
    <mergeCell ref="B4:B5"/>
    <mergeCell ref="C4:C5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J4" sqref="J4:J6"/>
    </sheetView>
  </sheetViews>
  <sheetFormatPr defaultColWidth="9" defaultRowHeight="13.5"/>
  <cols>
    <col min="1" max="1" width="8.375" customWidth="1"/>
    <col min="2" max="2" width="16.625" customWidth="1"/>
    <col min="3" max="3" width="30.375" customWidth="1"/>
    <col min="4" max="4" width="12.25" customWidth="1"/>
    <col min="5" max="6" width="11.375" customWidth="1"/>
    <col min="7" max="7" width="12.375" customWidth="1"/>
    <col min="8" max="8" width="10.5" customWidth="1"/>
    <col min="9" max="9" width="6.625" customWidth="1"/>
    <col min="10" max="10" width="5.25" customWidth="1"/>
    <col min="11" max="11" width="8.25" customWidth="1"/>
  </cols>
  <sheetData>
    <row r="1" spans="1:11" s="1" customFormat="1" ht="12.75">
      <c r="A1" s="3" t="s">
        <v>56</v>
      </c>
    </row>
    <row r="2" spans="1:11" s="17" customFormat="1" ht="30" customHeight="1">
      <c r="A2" s="53" t="s">
        <v>57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7" customFormat="1" ht="18.75" customHeight="1">
      <c r="A3" s="21" t="s">
        <v>2</v>
      </c>
      <c r="B3" s="21"/>
      <c r="C3" s="21"/>
      <c r="D3" s="22"/>
      <c r="E3" s="22"/>
      <c r="F3" s="22"/>
      <c r="G3" s="22"/>
      <c r="H3" s="22"/>
      <c r="I3" s="21"/>
      <c r="J3" s="30" t="s">
        <v>58</v>
      </c>
      <c r="K3" s="21"/>
    </row>
    <row r="4" spans="1:11" s="18" customFormat="1" ht="17.100000000000001" customHeight="1">
      <c r="A4" s="54" t="s">
        <v>59</v>
      </c>
      <c r="B4" s="54" t="s">
        <v>60</v>
      </c>
      <c r="C4" s="54" t="s">
        <v>61</v>
      </c>
      <c r="D4" s="54" t="s">
        <v>62</v>
      </c>
      <c r="E4" s="54" t="s">
        <v>63</v>
      </c>
      <c r="F4" s="54"/>
      <c r="G4" s="55"/>
      <c r="H4" s="54"/>
      <c r="I4" s="54"/>
      <c r="J4" s="54" t="s">
        <v>116</v>
      </c>
      <c r="K4" s="54" t="s">
        <v>65</v>
      </c>
    </row>
    <row r="5" spans="1:11" s="18" customFormat="1" ht="17.100000000000001" customHeight="1">
      <c r="A5" s="54"/>
      <c r="B5" s="54"/>
      <c r="C5" s="54"/>
      <c r="D5" s="54"/>
      <c r="E5" s="54" t="s">
        <v>66</v>
      </c>
      <c r="F5" s="54" t="s">
        <v>67</v>
      </c>
      <c r="G5" s="55"/>
      <c r="H5" s="54"/>
      <c r="I5" s="54" t="s">
        <v>68</v>
      </c>
      <c r="J5" s="54"/>
      <c r="K5" s="54"/>
    </row>
    <row r="6" spans="1:11" s="18" customFormat="1" ht="44.25" customHeight="1">
      <c r="A6" s="54"/>
      <c r="B6" s="54"/>
      <c r="C6" s="54"/>
      <c r="D6" s="54"/>
      <c r="E6" s="54"/>
      <c r="F6" s="23" t="s">
        <v>66</v>
      </c>
      <c r="G6" s="24" t="s">
        <v>69</v>
      </c>
      <c r="H6" s="23" t="s">
        <v>70</v>
      </c>
      <c r="I6" s="54"/>
      <c r="J6" s="54"/>
      <c r="K6" s="54"/>
    </row>
    <row r="7" spans="1:11" s="19" customFormat="1" ht="23.25" customHeight="1">
      <c r="A7" s="25" t="s">
        <v>50</v>
      </c>
      <c r="B7" s="26"/>
      <c r="C7" s="26"/>
      <c r="D7" s="27">
        <f>D8</f>
        <v>2321925.73</v>
      </c>
      <c r="E7" s="27">
        <f t="shared" ref="E7:G7" si="0">E8</f>
        <v>2321925.73</v>
      </c>
      <c r="F7" s="27">
        <f t="shared" si="0"/>
        <v>2321925.73</v>
      </c>
      <c r="G7" s="27">
        <f t="shared" si="0"/>
        <v>2321925.73</v>
      </c>
      <c r="H7" s="26"/>
      <c r="I7" s="26"/>
      <c r="J7" s="26"/>
      <c r="K7" s="27"/>
    </row>
    <row r="8" spans="1:11" s="19" customFormat="1" ht="23.25" customHeight="1">
      <c r="A8" s="25" t="s">
        <v>71</v>
      </c>
      <c r="B8" s="26"/>
      <c r="C8" s="26"/>
      <c r="D8" s="27">
        <f>D9+D11+D14+D21+D28</f>
        <v>2321925.73</v>
      </c>
      <c r="E8" s="27">
        <f>E9+E11+E14+E21+E28</f>
        <v>2321925.73</v>
      </c>
      <c r="F8" s="27">
        <f>F9+F11+F14+F21+F28</f>
        <v>2321925.73</v>
      </c>
      <c r="G8" s="27">
        <f>G9+G11+G14+G21+G28</f>
        <v>2321925.73</v>
      </c>
      <c r="H8" s="26"/>
      <c r="I8" s="26"/>
      <c r="J8" s="26"/>
      <c r="K8" s="27"/>
    </row>
    <row r="9" spans="1:11" s="19" customFormat="1" ht="23.25" customHeight="1">
      <c r="A9" s="26"/>
      <c r="B9" s="26" t="s">
        <v>72</v>
      </c>
      <c r="C9" s="26"/>
      <c r="D9" s="27">
        <f t="shared" ref="D9:G9" si="1">D10</f>
        <v>10000</v>
      </c>
      <c r="E9" s="27">
        <f t="shared" si="1"/>
        <v>10000</v>
      </c>
      <c r="F9" s="27">
        <f t="shared" si="1"/>
        <v>10000</v>
      </c>
      <c r="G9" s="27">
        <f t="shared" si="1"/>
        <v>10000</v>
      </c>
      <c r="H9" s="26"/>
      <c r="I9" s="26"/>
      <c r="J9" s="26"/>
      <c r="K9" s="26"/>
    </row>
    <row r="10" spans="1:11" ht="23.25" customHeight="1">
      <c r="A10" s="28"/>
      <c r="B10" s="28"/>
      <c r="C10" s="28" t="s">
        <v>72</v>
      </c>
      <c r="D10" s="29">
        <f t="shared" ref="D10:D13" si="2">E10+J10+K10</f>
        <v>10000</v>
      </c>
      <c r="E10" s="29">
        <f t="shared" ref="E10:E13" si="3">F10+I10</f>
        <v>10000</v>
      </c>
      <c r="F10" s="29">
        <f t="shared" ref="F10:F13" si="4">G10+H10</f>
        <v>10000</v>
      </c>
      <c r="G10" s="29">
        <v>10000</v>
      </c>
      <c r="H10" s="28"/>
      <c r="I10" s="28"/>
      <c r="J10" s="28"/>
      <c r="K10" s="28"/>
    </row>
    <row r="11" spans="1:11" s="19" customFormat="1" ht="23.25" customHeight="1">
      <c r="A11" s="26"/>
      <c r="B11" s="26" t="s">
        <v>73</v>
      </c>
      <c r="C11" s="26"/>
      <c r="D11" s="27">
        <f t="shared" ref="D11:G11" si="5">SUM(D12:D13)</f>
        <v>25000</v>
      </c>
      <c r="E11" s="27">
        <f t="shared" si="5"/>
        <v>25000</v>
      </c>
      <c r="F11" s="27">
        <f t="shared" si="5"/>
        <v>25000</v>
      </c>
      <c r="G11" s="27">
        <f t="shared" si="5"/>
        <v>25000</v>
      </c>
      <c r="H11" s="26"/>
      <c r="I11" s="26"/>
      <c r="J11" s="26"/>
      <c r="K11" s="27"/>
    </row>
    <row r="12" spans="1:11" ht="23.25" customHeight="1">
      <c r="A12" s="28"/>
      <c r="B12" s="28"/>
      <c r="C12" s="28" t="s">
        <v>74</v>
      </c>
      <c r="D12" s="29">
        <f t="shared" si="2"/>
        <v>5000</v>
      </c>
      <c r="E12" s="29">
        <f t="shared" si="3"/>
        <v>5000</v>
      </c>
      <c r="F12" s="29">
        <f t="shared" si="4"/>
        <v>5000</v>
      </c>
      <c r="G12" s="29">
        <v>5000</v>
      </c>
      <c r="H12" s="28"/>
      <c r="I12" s="28"/>
      <c r="J12" s="28"/>
      <c r="K12" s="28"/>
    </row>
    <row r="13" spans="1:11" ht="23.25" customHeight="1">
      <c r="A13" s="28"/>
      <c r="B13" s="28"/>
      <c r="C13" s="28" t="s">
        <v>75</v>
      </c>
      <c r="D13" s="29">
        <f t="shared" si="2"/>
        <v>20000</v>
      </c>
      <c r="E13" s="29">
        <f t="shared" si="3"/>
        <v>20000</v>
      </c>
      <c r="F13" s="29">
        <f t="shared" si="4"/>
        <v>20000</v>
      </c>
      <c r="G13" s="29">
        <v>20000</v>
      </c>
      <c r="H13" s="28"/>
      <c r="I13" s="28"/>
      <c r="J13" s="28"/>
      <c r="K13" s="29"/>
    </row>
    <row r="14" spans="1:11" s="19" customFormat="1" ht="23.25" customHeight="1">
      <c r="A14" s="26"/>
      <c r="B14" s="26" t="s">
        <v>76</v>
      </c>
      <c r="C14" s="26"/>
      <c r="D14" s="27">
        <f t="shared" ref="D14:G14" si="6">SUM(D15:D20)</f>
        <v>130000</v>
      </c>
      <c r="E14" s="27">
        <f t="shared" si="6"/>
        <v>130000</v>
      </c>
      <c r="F14" s="27">
        <f t="shared" si="6"/>
        <v>130000</v>
      </c>
      <c r="G14" s="27">
        <f t="shared" si="6"/>
        <v>130000</v>
      </c>
      <c r="H14" s="26"/>
      <c r="I14" s="26"/>
      <c r="J14" s="26"/>
      <c r="K14" s="27"/>
    </row>
    <row r="15" spans="1:11" s="20" customFormat="1" ht="23.25" customHeight="1">
      <c r="A15" s="28"/>
      <c r="B15" s="28"/>
      <c r="C15" s="28" t="s">
        <v>77</v>
      </c>
      <c r="D15" s="29">
        <f t="shared" ref="D15:D20" si="7">E15+J15+K15</f>
        <v>5000</v>
      </c>
      <c r="E15" s="29">
        <f t="shared" ref="E15:E20" si="8">F15+I15</f>
        <v>5000</v>
      </c>
      <c r="F15" s="29">
        <f t="shared" ref="F15:F20" si="9">G15+H15</f>
        <v>5000</v>
      </c>
      <c r="G15" s="29">
        <v>5000</v>
      </c>
      <c r="H15" s="28"/>
      <c r="I15" s="28"/>
      <c r="J15" s="28"/>
      <c r="K15" s="28"/>
    </row>
    <row r="16" spans="1:11" ht="23.25" customHeight="1">
      <c r="A16" s="28"/>
      <c r="B16" s="28"/>
      <c r="C16" s="28" t="s">
        <v>78</v>
      </c>
      <c r="D16" s="29">
        <f t="shared" si="7"/>
        <v>10000</v>
      </c>
      <c r="E16" s="29">
        <f t="shared" si="8"/>
        <v>10000</v>
      </c>
      <c r="F16" s="29">
        <f t="shared" si="9"/>
        <v>10000</v>
      </c>
      <c r="G16" s="29">
        <v>10000</v>
      </c>
      <c r="H16" s="28"/>
      <c r="I16" s="28"/>
      <c r="J16" s="28"/>
      <c r="K16" s="28"/>
    </row>
    <row r="17" spans="1:11" ht="23.25" customHeight="1">
      <c r="A17" s="28"/>
      <c r="B17" s="28"/>
      <c r="C17" s="28" t="s">
        <v>79</v>
      </c>
      <c r="D17" s="29">
        <f t="shared" si="7"/>
        <v>10000</v>
      </c>
      <c r="E17" s="29">
        <f t="shared" si="8"/>
        <v>10000</v>
      </c>
      <c r="F17" s="29">
        <f t="shared" si="9"/>
        <v>10000</v>
      </c>
      <c r="G17" s="29">
        <v>10000</v>
      </c>
      <c r="H17" s="28"/>
      <c r="I17" s="28"/>
      <c r="J17" s="28"/>
      <c r="K17" s="28"/>
    </row>
    <row r="18" spans="1:11" ht="23.25" customHeight="1">
      <c r="A18" s="28"/>
      <c r="B18" s="28"/>
      <c r="C18" s="28" t="s">
        <v>80</v>
      </c>
      <c r="D18" s="29">
        <f t="shared" si="7"/>
        <v>5000</v>
      </c>
      <c r="E18" s="29">
        <f t="shared" si="8"/>
        <v>5000</v>
      </c>
      <c r="F18" s="29">
        <f t="shared" si="9"/>
        <v>5000</v>
      </c>
      <c r="G18" s="29">
        <v>5000</v>
      </c>
      <c r="H18" s="28"/>
      <c r="I18" s="28"/>
      <c r="J18" s="28"/>
      <c r="K18" s="28"/>
    </row>
    <row r="19" spans="1:11" ht="23.25" customHeight="1">
      <c r="A19" s="28"/>
      <c r="B19" s="28"/>
      <c r="C19" s="28" t="s">
        <v>81</v>
      </c>
      <c r="D19" s="29">
        <f t="shared" si="7"/>
        <v>40000</v>
      </c>
      <c r="E19" s="29">
        <f t="shared" si="8"/>
        <v>40000</v>
      </c>
      <c r="F19" s="29">
        <f t="shared" si="9"/>
        <v>40000</v>
      </c>
      <c r="G19" s="29">
        <v>40000</v>
      </c>
      <c r="H19" s="28"/>
      <c r="I19" s="28"/>
      <c r="J19" s="28"/>
      <c r="K19" s="28"/>
    </row>
    <row r="20" spans="1:11" ht="23.25" customHeight="1">
      <c r="A20" s="28"/>
      <c r="B20" s="28"/>
      <c r="C20" s="28" t="s">
        <v>82</v>
      </c>
      <c r="D20" s="29">
        <f t="shared" si="7"/>
        <v>60000</v>
      </c>
      <c r="E20" s="29">
        <f t="shared" si="8"/>
        <v>60000</v>
      </c>
      <c r="F20" s="29">
        <f t="shared" si="9"/>
        <v>60000</v>
      </c>
      <c r="G20" s="29">
        <v>60000</v>
      </c>
      <c r="H20" s="28"/>
      <c r="I20" s="28"/>
      <c r="J20" s="28"/>
      <c r="K20" s="28"/>
    </row>
    <row r="21" spans="1:11" s="19" customFormat="1" ht="23.25" customHeight="1">
      <c r="A21" s="26"/>
      <c r="B21" s="26" t="s">
        <v>83</v>
      </c>
      <c r="C21" s="26"/>
      <c r="D21" s="27">
        <f t="shared" ref="D21:G21" si="10">SUM(D22:D27)</f>
        <v>113000</v>
      </c>
      <c r="E21" s="27">
        <f t="shared" si="10"/>
        <v>113000</v>
      </c>
      <c r="F21" s="27">
        <f t="shared" si="10"/>
        <v>113000</v>
      </c>
      <c r="G21" s="27">
        <f t="shared" si="10"/>
        <v>113000</v>
      </c>
      <c r="H21" s="26"/>
      <c r="I21" s="26"/>
      <c r="J21" s="26"/>
      <c r="K21" s="26"/>
    </row>
    <row r="22" spans="1:11" ht="23.25" customHeight="1">
      <c r="A22" s="28"/>
      <c r="B22" s="28"/>
      <c r="C22" s="28" t="s">
        <v>84</v>
      </c>
      <c r="D22" s="29">
        <f t="shared" ref="D22:D27" si="11">E22+J22+K22</f>
        <v>30000</v>
      </c>
      <c r="E22" s="29">
        <f t="shared" ref="E22:E27" si="12">F22+I22</f>
        <v>30000</v>
      </c>
      <c r="F22" s="29">
        <f t="shared" ref="F22:F27" si="13">G22+H22</f>
        <v>30000</v>
      </c>
      <c r="G22" s="29">
        <v>30000</v>
      </c>
      <c r="H22" s="28"/>
      <c r="I22" s="28"/>
      <c r="J22" s="28"/>
      <c r="K22" s="28"/>
    </row>
    <row r="23" spans="1:11" ht="23.25" customHeight="1">
      <c r="A23" s="28"/>
      <c r="B23" s="28"/>
      <c r="C23" s="28" t="s">
        <v>85</v>
      </c>
      <c r="D23" s="29">
        <f t="shared" si="11"/>
        <v>10000</v>
      </c>
      <c r="E23" s="29">
        <f t="shared" si="12"/>
        <v>10000</v>
      </c>
      <c r="F23" s="29">
        <f t="shared" si="13"/>
        <v>10000</v>
      </c>
      <c r="G23" s="29">
        <v>10000</v>
      </c>
      <c r="H23" s="28"/>
      <c r="I23" s="28"/>
      <c r="J23" s="28"/>
      <c r="K23" s="28"/>
    </row>
    <row r="24" spans="1:11" ht="23.25" customHeight="1">
      <c r="A24" s="28"/>
      <c r="B24" s="28"/>
      <c r="C24" s="28" t="s">
        <v>86</v>
      </c>
      <c r="D24" s="29">
        <f t="shared" si="11"/>
        <v>3000</v>
      </c>
      <c r="E24" s="29">
        <f t="shared" si="12"/>
        <v>3000</v>
      </c>
      <c r="F24" s="29">
        <f t="shared" si="13"/>
        <v>3000</v>
      </c>
      <c r="G24" s="29">
        <v>3000</v>
      </c>
      <c r="H24" s="28"/>
      <c r="I24" s="28"/>
      <c r="J24" s="28"/>
      <c r="K24" s="28"/>
    </row>
    <row r="25" spans="1:11" ht="23.25" customHeight="1">
      <c r="A25" s="28"/>
      <c r="B25" s="28"/>
      <c r="C25" s="28" t="s">
        <v>114</v>
      </c>
      <c r="D25" s="29">
        <f t="shared" si="11"/>
        <v>20000</v>
      </c>
      <c r="E25" s="29">
        <f t="shared" si="12"/>
        <v>20000</v>
      </c>
      <c r="F25" s="29">
        <f t="shared" si="13"/>
        <v>20000</v>
      </c>
      <c r="G25" s="29">
        <v>20000</v>
      </c>
      <c r="H25" s="28"/>
      <c r="I25" s="28"/>
      <c r="J25" s="28"/>
      <c r="K25" s="28"/>
    </row>
    <row r="26" spans="1:11" ht="23.25" customHeight="1">
      <c r="A26" s="28"/>
      <c r="B26" s="28"/>
      <c r="C26" s="28" t="s">
        <v>115</v>
      </c>
      <c r="D26" s="29">
        <f t="shared" si="11"/>
        <v>30000</v>
      </c>
      <c r="E26" s="29">
        <f t="shared" si="12"/>
        <v>30000</v>
      </c>
      <c r="F26" s="29">
        <f t="shared" si="13"/>
        <v>30000</v>
      </c>
      <c r="G26" s="29">
        <v>30000</v>
      </c>
      <c r="H26" s="28"/>
      <c r="I26" s="28"/>
      <c r="J26" s="28"/>
      <c r="K26" s="28"/>
    </row>
    <row r="27" spans="1:11" ht="23.25" customHeight="1">
      <c r="A27" s="28"/>
      <c r="B27" s="28"/>
      <c r="C27" s="28" t="s">
        <v>87</v>
      </c>
      <c r="D27" s="29">
        <f t="shared" si="11"/>
        <v>20000</v>
      </c>
      <c r="E27" s="29">
        <f t="shared" si="12"/>
        <v>20000</v>
      </c>
      <c r="F27" s="29">
        <f t="shared" si="13"/>
        <v>20000</v>
      </c>
      <c r="G27" s="29">
        <v>20000</v>
      </c>
      <c r="H27" s="28"/>
      <c r="I27" s="28"/>
      <c r="J27" s="28"/>
      <c r="K27" s="28"/>
    </row>
    <row r="28" spans="1:11" s="19" customFormat="1" ht="23.25" customHeight="1">
      <c r="A28" s="26"/>
      <c r="B28" s="26" t="s">
        <v>88</v>
      </c>
      <c r="C28" s="26"/>
      <c r="D28" s="27">
        <v>2043925.73</v>
      </c>
      <c r="E28" s="27">
        <v>2043925.73</v>
      </c>
      <c r="F28" s="27">
        <v>2043925.73</v>
      </c>
      <c r="G28" s="27">
        <v>2043925.73</v>
      </c>
      <c r="H28" s="26"/>
      <c r="I28" s="26"/>
      <c r="J28" s="26"/>
      <c r="K28" s="26"/>
    </row>
    <row r="29" spans="1:11" ht="51.95" customHeight="1">
      <c r="A29" s="28"/>
      <c r="B29" s="28"/>
      <c r="C29" s="28" t="s">
        <v>89</v>
      </c>
      <c r="D29" s="29">
        <v>438955</v>
      </c>
      <c r="E29" s="29">
        <v>438955</v>
      </c>
      <c r="F29" s="29">
        <v>438955</v>
      </c>
      <c r="G29" s="29">
        <v>438955</v>
      </c>
      <c r="H29" s="28"/>
      <c r="I29" s="28"/>
      <c r="J29" s="28"/>
      <c r="K29" s="28"/>
    </row>
    <row r="30" spans="1:11" ht="31.5" customHeight="1">
      <c r="A30" s="28"/>
      <c r="B30" s="28"/>
      <c r="C30" s="28" t="s">
        <v>90</v>
      </c>
      <c r="D30" s="29">
        <v>443800</v>
      </c>
      <c r="E30" s="29">
        <v>443800</v>
      </c>
      <c r="F30" s="29">
        <v>443800</v>
      </c>
      <c r="G30" s="29">
        <v>443800</v>
      </c>
      <c r="H30" s="28"/>
      <c r="I30" s="28"/>
      <c r="J30" s="28"/>
      <c r="K30" s="28"/>
    </row>
    <row r="31" spans="1:11" ht="42.75" customHeight="1">
      <c r="A31" s="28"/>
      <c r="B31" s="28"/>
      <c r="C31" s="28" t="s">
        <v>117</v>
      </c>
      <c r="D31" s="29">
        <v>1161170.73</v>
      </c>
      <c r="E31" s="29">
        <v>1161170.73</v>
      </c>
      <c r="F31" s="29">
        <v>1161170.73</v>
      </c>
      <c r="G31" s="29">
        <v>1161170.73</v>
      </c>
      <c r="H31" s="28"/>
      <c r="I31" s="28"/>
      <c r="J31" s="28"/>
      <c r="K31" s="28"/>
    </row>
    <row r="32" spans="1:11" ht="42.75" customHeight="1"/>
    <row r="33" ht="42.75" customHeight="1"/>
    <row r="34" ht="42.75" customHeight="1"/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view="pageLayout" zoomScaleNormal="100" workbookViewId="0">
      <selection activeCell="A11" sqref="A11:B11"/>
    </sheetView>
  </sheetViews>
  <sheetFormatPr defaultColWidth="9" defaultRowHeight="12.75"/>
  <cols>
    <col min="1" max="1" width="10.375" style="1"/>
    <col min="2" max="2" width="40.25" style="1" customWidth="1"/>
    <col min="3" max="3" width="37" style="1" customWidth="1"/>
    <col min="4" max="16384" width="9" style="1"/>
  </cols>
  <sheetData>
    <row r="1" spans="1:3">
      <c r="A1" s="3" t="s">
        <v>91</v>
      </c>
    </row>
    <row r="2" spans="1:3" ht="15.95" customHeight="1">
      <c r="A2" s="58" t="s">
        <v>92</v>
      </c>
      <c r="B2" s="58"/>
      <c r="C2" s="58"/>
    </row>
    <row r="3" spans="1:3" ht="15.95" customHeight="1">
      <c r="A3" s="58"/>
      <c r="B3" s="58"/>
      <c r="C3" s="58"/>
    </row>
    <row r="4" spans="1:3" ht="11.25" customHeight="1">
      <c r="A4" s="4"/>
    </row>
    <row r="5" spans="1:3" ht="18.75" customHeight="1">
      <c r="A5" s="4" t="s">
        <v>2</v>
      </c>
      <c r="B5" s="13"/>
      <c r="C5" s="14" t="s">
        <v>93</v>
      </c>
    </row>
    <row r="6" spans="1:3" ht="25.5" customHeight="1">
      <c r="A6" s="59" t="s">
        <v>94</v>
      </c>
      <c r="B6" s="60"/>
      <c r="C6" s="15" t="s">
        <v>95</v>
      </c>
    </row>
    <row r="7" spans="1:3" ht="25.5" customHeight="1">
      <c r="A7" s="56" t="s">
        <v>96</v>
      </c>
      <c r="B7" s="57"/>
      <c r="C7" s="16">
        <v>1.8</v>
      </c>
    </row>
    <row r="8" spans="1:3" ht="25.5" customHeight="1">
      <c r="A8" s="56" t="s">
        <v>97</v>
      </c>
      <c r="B8" s="57"/>
      <c r="C8" s="16"/>
    </row>
    <row r="9" spans="1:3" ht="25.5" customHeight="1">
      <c r="A9" s="56" t="s">
        <v>98</v>
      </c>
      <c r="B9" s="57"/>
      <c r="C9" s="16"/>
    </row>
    <row r="10" spans="1:3" ht="25.5" customHeight="1">
      <c r="A10" s="56" t="s">
        <v>99</v>
      </c>
      <c r="B10" s="57"/>
      <c r="C10" s="16"/>
    </row>
    <row r="11" spans="1:3" ht="25.5" customHeight="1">
      <c r="A11" s="56" t="s">
        <v>100</v>
      </c>
      <c r="B11" s="57"/>
      <c r="C11" s="16"/>
    </row>
    <row r="12" spans="1:3" ht="25.5" customHeight="1">
      <c r="A12" s="56" t="s">
        <v>101</v>
      </c>
      <c r="B12" s="57"/>
      <c r="C12" s="16">
        <v>1.8</v>
      </c>
    </row>
    <row r="13" spans="1:3" ht="25.5" customHeight="1">
      <c r="A13" s="56" t="s">
        <v>102</v>
      </c>
      <c r="B13" s="57"/>
      <c r="C13" s="16"/>
    </row>
    <row r="14" spans="1:3" ht="25.5" customHeight="1">
      <c r="A14" s="56" t="s">
        <v>103</v>
      </c>
      <c r="B14" s="57"/>
      <c r="C14" s="16">
        <v>0.5</v>
      </c>
    </row>
  </sheetData>
  <mergeCells count="10">
    <mergeCell ref="A11:B11"/>
    <mergeCell ref="A12:B12"/>
    <mergeCell ref="A13:B13"/>
    <mergeCell ref="A14:B14"/>
    <mergeCell ref="A2:C3"/>
    <mergeCell ref="A6:B6"/>
    <mergeCell ref="A7:B7"/>
    <mergeCell ref="A8:B8"/>
    <mergeCell ref="A9:B9"/>
    <mergeCell ref="A10:B10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Layout" zoomScaleNormal="100" workbookViewId="0">
      <selection activeCell="E6" sqref="E6"/>
    </sheetView>
  </sheetViews>
  <sheetFormatPr defaultColWidth="8" defaultRowHeight="12.75"/>
  <cols>
    <col min="1" max="1" width="27.875" style="1" customWidth="1"/>
    <col min="2" max="2" width="23.75" style="1" customWidth="1"/>
    <col min="3" max="3" width="13" style="1" customWidth="1"/>
    <col min="4" max="4" width="13.75" style="1" customWidth="1"/>
    <col min="5" max="5" width="12.375" style="1" customWidth="1"/>
    <col min="6" max="6" width="10.25" style="1" customWidth="1"/>
    <col min="7" max="8" width="12.25" style="1" customWidth="1"/>
    <col min="9" max="9" width="8.25" style="1" customWidth="1"/>
    <col min="10" max="16384" width="8" style="1"/>
  </cols>
  <sheetData>
    <row r="1" spans="1:9">
      <c r="A1" s="3" t="s">
        <v>104</v>
      </c>
    </row>
    <row r="2" spans="1:9" ht="36" customHeight="1">
      <c r="A2" s="61" t="s">
        <v>105</v>
      </c>
      <c r="B2" s="61"/>
      <c r="C2" s="61"/>
      <c r="D2" s="61"/>
      <c r="E2" s="61"/>
      <c r="F2" s="61"/>
      <c r="G2" s="61"/>
      <c r="H2" s="61"/>
      <c r="I2" s="61"/>
    </row>
    <row r="3" spans="1:9" ht="18.75" customHeight="1">
      <c r="A3" s="4" t="s">
        <v>2</v>
      </c>
      <c r="I3" s="12" t="s">
        <v>58</v>
      </c>
    </row>
    <row r="4" spans="1:9" s="2" customFormat="1" ht="26.1" customHeight="1">
      <c r="A4" s="62" t="s">
        <v>106</v>
      </c>
      <c r="B4" s="62" t="s">
        <v>107</v>
      </c>
      <c r="C4" s="62" t="s">
        <v>50</v>
      </c>
      <c r="D4" s="62" t="s">
        <v>63</v>
      </c>
      <c r="E4" s="62"/>
      <c r="F4" s="62"/>
      <c r="G4" s="62"/>
      <c r="H4" s="62" t="s">
        <v>64</v>
      </c>
      <c r="I4" s="62" t="s">
        <v>65</v>
      </c>
    </row>
    <row r="5" spans="1:9" s="2" customFormat="1" ht="26.1" customHeight="1">
      <c r="A5" s="62"/>
      <c r="B5" s="62"/>
      <c r="C5" s="62"/>
      <c r="D5" s="5" t="s">
        <v>66</v>
      </c>
      <c r="E5" s="5" t="s">
        <v>67</v>
      </c>
      <c r="F5" s="5" t="s">
        <v>68</v>
      </c>
      <c r="G5" s="5" t="s">
        <v>108</v>
      </c>
      <c r="H5" s="62"/>
      <c r="I5" s="62"/>
    </row>
    <row r="6" spans="1:9" s="2" customFormat="1" ht="25.5" customHeight="1">
      <c r="A6" s="63" t="s">
        <v>50</v>
      </c>
      <c r="B6" s="63"/>
      <c r="C6" s="7">
        <f>SUM(C7:C9)</f>
        <v>9000</v>
      </c>
      <c r="D6" s="7">
        <f>SUM(D7:D9)</f>
        <v>9000</v>
      </c>
      <c r="E6" s="7">
        <f>SUM(E7:E9)</f>
        <v>9000</v>
      </c>
      <c r="F6" s="8"/>
      <c r="G6" s="8"/>
      <c r="H6" s="6"/>
      <c r="I6" s="6"/>
    </row>
    <row r="7" spans="1:9" ht="24" customHeight="1">
      <c r="A7" s="9" t="s">
        <v>77</v>
      </c>
      <c r="B7" s="9" t="s">
        <v>109</v>
      </c>
      <c r="C7" s="10">
        <v>2000</v>
      </c>
      <c r="D7" s="10">
        <v>2000</v>
      </c>
      <c r="E7" s="10">
        <v>2000</v>
      </c>
      <c r="F7" s="10" t="s">
        <v>110</v>
      </c>
      <c r="G7" s="10" t="s">
        <v>110</v>
      </c>
      <c r="H7" s="11"/>
      <c r="I7" s="11"/>
    </row>
    <row r="8" spans="1:9" ht="24" customHeight="1">
      <c r="A8" s="9" t="s">
        <v>75</v>
      </c>
      <c r="B8" s="9" t="s">
        <v>111</v>
      </c>
      <c r="C8" s="10">
        <v>5000</v>
      </c>
      <c r="D8" s="10">
        <v>5000</v>
      </c>
      <c r="E8" s="10">
        <v>5000</v>
      </c>
      <c r="F8" s="10"/>
      <c r="G8" s="10"/>
      <c r="H8" s="11"/>
      <c r="I8" s="11"/>
    </row>
    <row r="9" spans="1:9" ht="24" customHeight="1">
      <c r="A9" s="9" t="s">
        <v>74</v>
      </c>
      <c r="B9" s="9" t="s">
        <v>109</v>
      </c>
      <c r="C9" s="10">
        <v>2000</v>
      </c>
      <c r="D9" s="10">
        <v>2000</v>
      </c>
      <c r="E9" s="10">
        <v>2000</v>
      </c>
      <c r="F9" s="10"/>
      <c r="G9" s="10"/>
      <c r="H9" s="11"/>
      <c r="I9" s="11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2023年收支总体情况表</vt:lpstr>
      <vt:lpstr>2023年基本支出预算表</vt:lpstr>
      <vt:lpstr>2023年项目支出明细表</vt:lpstr>
      <vt:lpstr>2023年“三公”经费等预算表</vt:lpstr>
      <vt:lpstr>2023年政府采购预算表</vt:lpstr>
      <vt:lpstr>'2023年项目支出明细表'!Print_Titles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cp:lastPrinted>2023-01-14T01:55:28Z</cp:lastPrinted>
  <dcterms:created xsi:type="dcterms:W3CDTF">2022-12-28T08:25:00Z</dcterms:created>
  <dcterms:modified xsi:type="dcterms:W3CDTF">2023-01-14T01:55:39Z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2052-11.1.0.8663</vt:lpwstr>
  </property>
</Properties>
</file>