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县属部门" sheetId="1" r:id="rId1"/>
    <sheet name="乡镇" sheetId="2" r:id="rId2"/>
    <sheet name="政府性基金" sheetId="3" r:id="rId3"/>
  </sheets>
  <calcPr calcId="144525"/>
</workbook>
</file>

<file path=xl/sharedStrings.xml><?xml version="1.0" encoding="utf-8"?>
<sst xmlns="http://schemas.openxmlformats.org/spreadsheetml/2006/main" count="301" uniqueCount="133">
  <si>
    <t>各单位支出明细表</t>
  </si>
  <si>
    <t>预算单位</t>
  </si>
  <si>
    <t>二级项目名称</t>
  </si>
  <si>
    <t>年初预算金额</t>
  </si>
  <si>
    <t>单位指标原始金额</t>
  </si>
  <si>
    <t>单位指标调整后金额</t>
  </si>
  <si>
    <t>截至12月31日累计支出</t>
  </si>
  <si>
    <t>支出进度（%）</t>
  </si>
  <si>
    <t>备注</t>
  </si>
  <si>
    <t>中共乳源瑶族自治县委办公室</t>
  </si>
  <si>
    <t>由于国库12月份暂停支付，导致12月份该支付的款项未支付。</t>
  </si>
  <si>
    <t>党建活动经费</t>
  </si>
  <si>
    <t>县领导班子办点经费</t>
  </si>
  <si>
    <t>县委国安委工作经费</t>
  </si>
  <si>
    <t>党政办公经费</t>
  </si>
  <si>
    <t>党政机关安可工程经费</t>
  </si>
  <si>
    <t>党政密码通信渠道基础设施规范化建设工程经费</t>
  </si>
  <si>
    <t>县委十三届二、三次全会工作经费</t>
  </si>
  <si>
    <t>机要系统日常维护经费</t>
  </si>
  <si>
    <t>调研经费</t>
  </si>
  <si>
    <t>佐证材料在附件</t>
  </si>
  <si>
    <t>各乡镇支出明细表</t>
  </si>
  <si>
    <t>口径：支出进度=（授权支付金额+直接支付金额+实拨金额+转账核销金额）/单位指标金额</t>
  </si>
  <si>
    <t>单位编码</t>
  </si>
  <si>
    <t>单位指标金额（J）</t>
  </si>
  <si>
    <t>余额（J-M）</t>
  </si>
  <si>
    <t>支出进度(L/J)</t>
  </si>
  <si>
    <t>153001</t>
  </si>
  <si>
    <t>乳源瑶族自治县乳城镇人民政府</t>
  </si>
  <si>
    <t>乡镇团组织建设经费</t>
  </si>
  <si>
    <t>工会经费</t>
  </si>
  <si>
    <t>镇工作经费</t>
  </si>
  <si>
    <t>镇级政权管理经费</t>
  </si>
  <si>
    <t>财政薄弱镇（乡）补助</t>
  </si>
  <si>
    <t>乡镇体制改革过度期经费</t>
  </si>
  <si>
    <t>纪检监察工作经费</t>
  </si>
  <si>
    <t>村务监督委员会成员补贴资金</t>
  </si>
  <si>
    <t>村民小组长经费</t>
  </si>
  <si>
    <t>村委、社区计生专干补贴</t>
  </si>
  <si>
    <t>乡镇安全生产检查督查和执法行动工作经费</t>
  </si>
  <si>
    <t>武装工作经费</t>
  </si>
  <si>
    <t>政协乡镇联络工作委员会工作经费</t>
  </si>
  <si>
    <t>森林防灭火隐患整改及防火装备购置费</t>
  </si>
  <si>
    <t>请提供佐证材料</t>
  </si>
  <si>
    <t>镇、村水利管护经费</t>
  </si>
  <si>
    <t>革命老区建设经费</t>
  </si>
  <si>
    <t>镇、村道路修建经费</t>
  </si>
  <si>
    <t>社区戒毒、社区康复工作专项经费</t>
  </si>
  <si>
    <t>经济发展监测统计工作经费</t>
  </si>
  <si>
    <t>村级防疫人员补助</t>
  </si>
  <si>
    <t>常态化扫黑除恶工作经费</t>
  </si>
  <si>
    <t>镇疫情防控经费</t>
  </si>
  <si>
    <t>镇生态环境保护办公室工作经费</t>
  </si>
  <si>
    <t>154001</t>
  </si>
  <si>
    <t>乳源瑶族自治县一六镇人民政府</t>
  </si>
  <si>
    <t>镇办公经费</t>
  </si>
  <si>
    <t>财力薄弱镇（乡）补助</t>
  </si>
  <si>
    <t>乡镇体制改革过渡期经费</t>
  </si>
  <si>
    <t>镇纪检监察工作经费</t>
  </si>
  <si>
    <t>镇村道路修建经费</t>
  </si>
  <si>
    <t>镇村水利管护经费</t>
  </si>
  <si>
    <t>革命老区建设资金</t>
  </si>
  <si>
    <t>社区禁毒、社区康复工作专项经费</t>
  </si>
  <si>
    <t>乡镇经济发展监测统计工作经费</t>
  </si>
  <si>
    <t>155001</t>
  </si>
  <si>
    <t>乳源瑶族自治县桂头镇人民政府</t>
  </si>
  <si>
    <t>桂头镇均村、温山、杨溪、红岭及大塘坑电费</t>
  </si>
  <si>
    <t>公用经费</t>
  </si>
  <si>
    <t>政府办公经费</t>
  </si>
  <si>
    <t>专职消防队办公经费和装备损耗补给经费</t>
  </si>
  <si>
    <t>156001</t>
  </si>
  <si>
    <t>乳源瑶族自治县大桥镇人民政府</t>
  </si>
  <si>
    <t>乡镇体制改革过渡经费</t>
  </si>
  <si>
    <t>157001</t>
  </si>
  <si>
    <t>乳源瑶族自治县必背镇人民政府</t>
  </si>
  <si>
    <t>镇政府工作经费</t>
  </si>
  <si>
    <t>镇、村道路修建经费.</t>
  </si>
  <si>
    <t>镇、村水利管护经费.</t>
  </si>
  <si>
    <t>158001</t>
  </si>
  <si>
    <t>乳源瑶族自治县大布镇人民政府</t>
  </si>
  <si>
    <t>大峡谷景区、电站资源费</t>
  </si>
  <si>
    <t>大布镇埕头电站资源补偿费</t>
  </si>
  <si>
    <t>专职消防办公和装备损耗补给经费</t>
  </si>
  <si>
    <t>159001</t>
  </si>
  <si>
    <t>乳源瑶族自治县游溪镇人民政府</t>
  </si>
  <si>
    <t>160001</t>
  </si>
  <si>
    <t>乳源瑶族自治县洛阳镇人民政府</t>
  </si>
  <si>
    <t>财力薄弱乡镇补助</t>
  </si>
  <si>
    <t>洛阳镇村委办公经费（柑子潭电站资源费）</t>
  </si>
  <si>
    <t>乡镇体质改革过渡期经费</t>
  </si>
  <si>
    <t>生态修复实验区经费</t>
  </si>
  <si>
    <t>镇村环境综合整治工作经费</t>
  </si>
  <si>
    <t>镇村基础设施改造提升工作经费</t>
  </si>
  <si>
    <t>161001</t>
  </si>
  <si>
    <t>乳源瑶族自治县东坪镇人民政府</t>
  </si>
  <si>
    <t>2022年债券资金支出统计表（截至2022年10月31日）</t>
  </si>
  <si>
    <t>单位：万元</t>
  </si>
  <si>
    <t>序号</t>
  </si>
  <si>
    <t>项目名称</t>
  </si>
  <si>
    <t>项目单位</t>
  </si>
  <si>
    <t>安排额度</t>
  </si>
  <si>
    <t>1月份发行
金额合计</t>
  </si>
  <si>
    <t>3月份发行
金额合计</t>
  </si>
  <si>
    <t>5月份发行
金额合计</t>
  </si>
  <si>
    <t>6月份发行
金额合计</t>
  </si>
  <si>
    <t>财政支出金额</t>
  </si>
  <si>
    <t>已实际支出金额</t>
  </si>
  <si>
    <t>实际未支出金额</t>
  </si>
  <si>
    <t>实际支付进度</t>
  </si>
  <si>
    <t>各中小学校建设项目</t>
  </si>
  <si>
    <t>乳源瑶族自治县教育局</t>
  </si>
  <si>
    <t>乳源瑶族自治县山塘除险加固、小型水库除险加固及运行管护</t>
  </si>
  <si>
    <t>乳源瑶族自治县水务局</t>
  </si>
  <si>
    <t>乳源瑶族自治县公路建设项目</t>
  </si>
  <si>
    <t>乳源瑶族自治县交通运输局</t>
  </si>
  <si>
    <t>一般债券小计</t>
  </si>
  <si>
    <t>乳桂经济走廊产业创新发展示范区基础设施建设项目</t>
  </si>
  <si>
    <t>广东经济开发区管委会</t>
  </si>
  <si>
    <t>乳源瑶族自治县卫生防疫补短板建设项目</t>
  </si>
  <si>
    <t>县卫生健康局</t>
  </si>
  <si>
    <t>乳源瑶族自治县老旧小区改造建设项目</t>
  </si>
  <si>
    <t>县住房和城乡建设管理局</t>
  </si>
  <si>
    <t>乳源瑶族自治县城乡供水一体化建设工程</t>
  </si>
  <si>
    <t>县水务局</t>
  </si>
  <si>
    <t>乳源瑶族自治县“厂区变园区、产区变城区”基础设施及公共服务建设项目</t>
  </si>
  <si>
    <t>广东乳源经济开发区基础设施提升工程</t>
  </si>
  <si>
    <t>乳源瑶族自治县“千年古道·百里瑶乡振兴工程”建设项目</t>
  </si>
  <si>
    <t>乳源瑶族自治县农业农村局</t>
  </si>
  <si>
    <t>乳源瑶族自治县公办幼儿园学位保障项目</t>
  </si>
  <si>
    <t>乳源瑶族自治县人民医院择址新建项目（一期）</t>
  </si>
  <si>
    <t>乳源瑶族自治县职业教育扩容提质建设项目</t>
  </si>
  <si>
    <t>专项债券小计</t>
  </si>
  <si>
    <t>合计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</si>
</sst>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b/>
      <sz val="19"/>
      <name val="SimSun"/>
      <charset val="134"/>
    </font>
    <font>
      <sz val="9"/>
      <color rgb="FFFF0000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11"/>
      <color rgb="FFFF0000"/>
      <name val="宋体"/>
      <charset val="1"/>
      <scheme val="minor"/>
    </font>
    <font>
      <sz val="8"/>
      <color rgb="FFFF0000"/>
      <name val="宋体"/>
      <charset val="1"/>
      <scheme val="minor"/>
    </font>
    <font>
      <sz val="10"/>
      <color rgb="FFFF0000"/>
      <name val="宋体"/>
      <charset val="1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27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5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31" fillId="0" borderId="7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25" fillId="14" borderId="8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32" fillId="32" borderId="8" applyNumberFormat="false" applyAlignment="false" applyProtection="false">
      <alignment vertical="center"/>
    </xf>
    <xf numFmtId="0" fontId="34" fillId="14" borderId="11" applyNumberFormat="false" applyAlignment="false" applyProtection="false">
      <alignment vertical="center"/>
    </xf>
    <xf numFmtId="0" fontId="27" fillId="23" borderId="10" applyNumberFormat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17" fillId="34" borderId="0" applyNumberFormat="false" applyBorder="false" applyAlignment="false" applyProtection="false">
      <alignment vertical="center"/>
    </xf>
    <xf numFmtId="0" fontId="0" fillId="17" borderId="9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9" fillId="2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Border="true" applyAlignment="true"/>
    <xf numFmtId="0" fontId="4" fillId="2" borderId="0" xfId="0" applyFont="true" applyFill="true" applyBorder="true" applyAlignment="true"/>
    <xf numFmtId="0" fontId="0" fillId="0" borderId="0" xfId="0" applyFont="true" applyFill="true" applyAlignment="true">
      <alignment vertical="center"/>
    </xf>
    <xf numFmtId="0" fontId="0" fillId="2" borderId="0" xfId="0" applyFont="true" applyFill="true" applyAlignment="true">
      <alignment vertical="center"/>
    </xf>
    <xf numFmtId="0" fontId="3" fillId="0" borderId="0" xfId="0" applyFont="true" applyFill="true" applyBorder="true" applyAlignment="true"/>
    <xf numFmtId="0" fontId="1" fillId="0" borderId="0" xfId="0" applyFont="true" applyFill="true" applyBorder="true" applyAlignment="true"/>
    <xf numFmtId="43" fontId="5" fillId="0" borderId="0" xfId="12" applyNumberFormat="true" applyFont="true" applyFill="true" applyBorder="true" applyAlignment="true">
      <alignment horizontal="center" vertical="center" wrapText="true"/>
    </xf>
    <xf numFmtId="43" fontId="1" fillId="0" borderId="0" xfId="12" applyNumberFormat="true" applyFont="true" applyFill="true" applyBorder="true" applyAlignment="true">
      <alignment horizontal="center" vertical="center" wrapText="true"/>
    </xf>
    <xf numFmtId="43" fontId="1" fillId="0" borderId="0" xfId="12" applyNumberFormat="true" applyFont="true" applyFill="true" applyBorder="true" applyAlignment="true">
      <alignment horizontal="center" vertical="center"/>
    </xf>
    <xf numFmtId="43" fontId="2" fillId="0" borderId="1" xfId="12" applyNumberFormat="true" applyFont="true" applyFill="true" applyBorder="true" applyAlignment="true">
      <alignment horizontal="center" vertical="center" wrapText="true"/>
    </xf>
    <xf numFmtId="43" fontId="2" fillId="0" borderId="1" xfId="12" applyNumberFormat="true" applyFont="true" applyFill="true" applyBorder="true" applyAlignment="true">
      <alignment horizontal="center" vertical="center"/>
    </xf>
    <xf numFmtId="0" fontId="4" fillId="2" borderId="1" xfId="12" applyNumberFormat="true" applyFont="true" applyFill="true" applyBorder="true" applyAlignment="true">
      <alignment horizontal="center" vertical="center"/>
    </xf>
    <xf numFmtId="43" fontId="6" fillId="2" borderId="1" xfId="12" applyNumberFormat="true" applyFont="true" applyFill="true" applyBorder="true" applyAlignment="true">
      <alignment horizontal="center" vertical="center" wrapText="true"/>
    </xf>
    <xf numFmtId="43" fontId="3" fillId="0" borderId="1" xfId="12" applyNumberFormat="true" applyFont="true" applyFill="true" applyBorder="true" applyAlignment="true">
      <alignment horizontal="center" vertical="center" wrapText="true"/>
    </xf>
    <xf numFmtId="0" fontId="4" fillId="0" borderId="1" xfId="12" applyNumberFormat="true" applyFont="true" applyBorder="true" applyAlignment="true">
      <alignment horizontal="center" vertical="center"/>
    </xf>
    <xf numFmtId="43" fontId="7" fillId="0" borderId="1" xfId="12" applyNumberFormat="true" applyFont="true" applyFill="true" applyBorder="true" applyAlignment="true">
      <alignment horizontal="center" vertical="center" wrapText="true"/>
    </xf>
    <xf numFmtId="43" fontId="6" fillId="0" borderId="1" xfId="12" applyNumberFormat="true" applyFont="true" applyFill="true" applyBorder="true" applyAlignment="true">
      <alignment horizontal="center" vertical="center" wrapText="true"/>
    </xf>
    <xf numFmtId="43" fontId="4" fillId="0" borderId="1" xfId="12" applyNumberFormat="true" applyFont="true" applyBorder="true" applyAlignment="true">
      <alignment horizontal="center" vertical="center"/>
    </xf>
    <xf numFmtId="43" fontId="7" fillId="2" borderId="1" xfId="12" applyNumberFormat="true" applyFont="true" applyFill="true" applyBorder="true" applyAlignment="true">
      <alignment horizontal="center" vertical="center" wrapText="true"/>
    </xf>
    <xf numFmtId="43" fontId="4" fillId="2" borderId="1" xfId="12" applyNumberFormat="true" applyFont="true" applyFill="true" applyBorder="true" applyAlignment="true">
      <alignment horizontal="center" vertical="center"/>
    </xf>
    <xf numFmtId="0" fontId="3" fillId="0" borderId="1" xfId="12" applyNumberFormat="true" applyFont="true" applyBorder="true" applyAlignment="true">
      <alignment horizontal="center" vertical="center"/>
    </xf>
    <xf numFmtId="0" fontId="3" fillId="0" borderId="1" xfId="12" applyNumberFormat="true" applyFont="true" applyFill="true" applyBorder="true" applyAlignment="true">
      <alignment horizontal="center" vertical="center"/>
    </xf>
    <xf numFmtId="43" fontId="3" fillId="0" borderId="1" xfId="12" applyNumberFormat="true" applyFont="true" applyBorder="true" applyAlignment="true">
      <alignment horizontal="center" vertical="center"/>
    </xf>
    <xf numFmtId="43" fontId="3" fillId="2" borderId="1" xfId="12" applyNumberFormat="true" applyFont="true" applyFill="true" applyBorder="true" applyAlignment="true">
      <alignment horizontal="center" vertical="center" wrapText="true"/>
    </xf>
    <xf numFmtId="10" fontId="4" fillId="2" borderId="1" xfId="12" applyNumberFormat="true" applyFont="true" applyFill="true" applyBorder="true" applyAlignment="true">
      <alignment horizontal="center" vertical="center" wrapText="true"/>
    </xf>
    <xf numFmtId="10" fontId="4" fillId="2" borderId="1" xfId="12" applyNumberFormat="true" applyFont="true" applyFill="true" applyBorder="true" applyAlignment="true">
      <alignment horizontal="center" vertical="center"/>
    </xf>
    <xf numFmtId="10" fontId="3" fillId="0" borderId="1" xfId="12" applyNumberFormat="true" applyFont="true" applyFill="true" applyBorder="true" applyAlignment="true">
      <alignment horizontal="center" vertical="center" wrapText="true"/>
    </xf>
    <xf numFmtId="10" fontId="4" fillId="0" borderId="1" xfId="12" applyNumberFormat="true" applyFont="true" applyBorder="true" applyAlignment="true">
      <alignment horizontal="center" vertical="center"/>
    </xf>
    <xf numFmtId="10" fontId="3" fillId="0" borderId="1" xfId="12" applyNumberFormat="true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wrapText="true"/>
    </xf>
    <xf numFmtId="0" fontId="4" fillId="2" borderId="1" xfId="0" applyFont="true" applyFill="true" applyBorder="true" applyAlignment="true">
      <alignment wrapText="true"/>
    </xf>
    <xf numFmtId="0" fontId="4" fillId="0" borderId="1" xfId="0" applyFont="true" applyFill="true" applyBorder="true" applyAlignment="true"/>
    <xf numFmtId="0" fontId="8" fillId="0" borderId="0" xfId="0" applyFont="true" applyFill="true" applyAlignment="true">
      <alignment vertical="center"/>
    </xf>
    <xf numFmtId="0" fontId="8" fillId="2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9" fillId="0" borderId="0" xfId="0" applyFont="true" applyFill="true" applyAlignment="true">
      <alignment horizontal="center" vertical="center"/>
    </xf>
    <xf numFmtId="0" fontId="10" fillId="0" borderId="0" xfId="0" applyFont="true" applyFill="true" applyBorder="true" applyAlignment="true">
      <alignment horizontal="center" vertical="center" wrapText="true"/>
    </xf>
    <xf numFmtId="0" fontId="11" fillId="0" borderId="0" xfId="0" applyFont="true" applyFill="true" applyBorder="true" applyAlignment="true">
      <alignment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2" fillId="3" borderId="2" xfId="0" applyFont="true" applyFill="true" applyBorder="true" applyAlignment="true">
      <alignment vertical="center" wrapText="true"/>
    </xf>
    <xf numFmtId="4" fontId="12" fillId="3" borderId="2" xfId="0" applyNumberFormat="true" applyFont="true" applyFill="true" applyBorder="true" applyAlignment="true">
      <alignment vertical="center" wrapText="true"/>
    </xf>
    <xf numFmtId="0" fontId="12" fillId="0" borderId="2" xfId="0" applyFont="true" applyFill="true" applyBorder="true" applyAlignment="true">
      <alignment vertical="center" wrapText="true"/>
    </xf>
    <xf numFmtId="4" fontId="12" fillId="0" borderId="2" xfId="0" applyNumberFormat="true" applyFont="true" applyFill="true" applyBorder="true" applyAlignment="true">
      <alignment vertical="center" wrapText="true"/>
    </xf>
    <xf numFmtId="0" fontId="12" fillId="2" borderId="2" xfId="0" applyFont="true" applyFill="true" applyBorder="true" applyAlignment="true">
      <alignment vertical="center" wrapText="true"/>
    </xf>
    <xf numFmtId="4" fontId="12" fillId="2" borderId="2" xfId="0" applyNumberFormat="true" applyFont="true" applyFill="true" applyBorder="true" applyAlignment="true">
      <alignment vertical="center" wrapText="true"/>
    </xf>
    <xf numFmtId="0" fontId="12" fillId="0" borderId="3" xfId="0" applyFont="true" applyFill="true" applyBorder="true" applyAlignment="true">
      <alignment horizontal="center" vertical="center" wrapText="true"/>
    </xf>
    <xf numFmtId="4" fontId="12" fillId="0" borderId="2" xfId="0" applyNumberFormat="true" applyFont="true" applyFill="true" applyBorder="true" applyAlignment="true">
      <alignment horizontal="center" vertical="center" wrapText="true"/>
    </xf>
    <xf numFmtId="4" fontId="12" fillId="3" borderId="2" xfId="0" applyNumberFormat="true" applyFont="true" applyFill="true" applyBorder="true" applyAlignment="true">
      <alignment horizontal="center" vertical="center" wrapText="true"/>
    </xf>
    <xf numFmtId="176" fontId="12" fillId="3" borderId="3" xfId="0" applyNumberFormat="true" applyFont="true" applyFill="true" applyBorder="true" applyAlignment="true">
      <alignment vertical="center" wrapText="true"/>
    </xf>
    <xf numFmtId="176" fontId="12" fillId="0" borderId="3" xfId="0" applyNumberFormat="true" applyFont="true" applyFill="true" applyBorder="true" applyAlignment="true">
      <alignment vertical="center" wrapText="true"/>
    </xf>
    <xf numFmtId="4" fontId="12" fillId="2" borderId="2" xfId="0" applyNumberFormat="true" applyFont="true" applyFill="true" applyBorder="true" applyAlignment="true">
      <alignment horizontal="center" vertical="center" wrapText="true"/>
    </xf>
    <xf numFmtId="176" fontId="12" fillId="2" borderId="3" xfId="0" applyNumberFormat="true" applyFont="true" applyFill="true" applyBorder="true" applyAlignment="true">
      <alignment vertical="center" wrapText="true"/>
    </xf>
    <xf numFmtId="0" fontId="13" fillId="0" borderId="0" xfId="0" applyFont="true" applyFill="true" applyAlignment="true">
      <alignment horizontal="center" vertical="center"/>
    </xf>
    <xf numFmtId="0" fontId="13" fillId="0" borderId="1" xfId="0" applyFont="true" applyFill="true" applyBorder="true" applyAlignment="true">
      <alignment horizontal="center" vertical="center"/>
    </xf>
    <xf numFmtId="0" fontId="13" fillId="2" borderId="1" xfId="0" applyFont="true" applyFill="true" applyBorder="true" applyAlignment="true">
      <alignment horizontal="center" vertical="center"/>
    </xf>
    <xf numFmtId="0" fontId="12" fillId="0" borderId="2" xfId="0" applyNumberFormat="true" applyFont="true" applyFill="true" applyBorder="true" applyAlignment="true">
      <alignment horizontal="right" vertical="center" wrapText="true"/>
    </xf>
    <xf numFmtId="0" fontId="0" fillId="0" borderId="0" xfId="0" applyFill="true">
      <alignment vertical="center"/>
    </xf>
    <xf numFmtId="0" fontId="14" fillId="0" borderId="0" xfId="0" applyFont="true" applyFill="true" applyAlignment="true">
      <alignment vertical="center" wrapText="true"/>
    </xf>
    <xf numFmtId="0" fontId="10" fillId="0" borderId="0" xfId="0" applyFont="true" applyFill="true" applyAlignment="true">
      <alignment horizontal="center" vertical="center" wrapText="true"/>
    </xf>
    <xf numFmtId="0" fontId="12" fillId="0" borderId="4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1" xfId="0" applyFont="true" applyFill="true" applyBorder="true" applyAlignment="true">
      <alignment horizontal="center" vertical="center" wrapText="true"/>
    </xf>
    <xf numFmtId="0" fontId="16" fillId="0" borderId="1" xfId="0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047652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I5" sqref="I5"/>
    </sheetView>
  </sheetViews>
  <sheetFormatPr defaultColWidth="8.725" defaultRowHeight="13.5" outlineLevelCol="7"/>
  <cols>
    <col min="1" max="1" width="19.0333333333333" style="39" customWidth="true"/>
    <col min="2" max="2" width="28.625" style="39" customWidth="true"/>
    <col min="3" max="4" width="13.4583333333333" style="39" customWidth="true"/>
    <col min="5" max="5" width="13.7833333333333" style="39" customWidth="true"/>
    <col min="6" max="6" width="15.7" style="39" customWidth="true"/>
    <col min="7" max="7" width="16.3166666666667" style="39" customWidth="true"/>
    <col min="8" max="8" width="18.1833333333333" style="64" customWidth="true"/>
    <col min="9" max="16371" width="8.725" style="39"/>
    <col min="16372" max="16384" width="8.725" style="63"/>
  </cols>
  <sheetData>
    <row r="1" s="39" customFormat="true" ht="24" spans="1:8">
      <c r="A1" s="65" t="s">
        <v>0</v>
      </c>
      <c r="B1" s="65"/>
      <c r="C1" s="65"/>
      <c r="D1" s="65"/>
      <c r="E1" s="65"/>
      <c r="F1" s="65"/>
      <c r="G1" s="65"/>
      <c r="H1" s="64"/>
    </row>
    <row r="2" s="39" customFormat="true" spans="1:8">
      <c r="A2" s="44"/>
      <c r="B2" s="44"/>
      <c r="C2" s="44"/>
      <c r="D2" s="44"/>
      <c r="E2" s="44"/>
      <c r="F2" s="44"/>
      <c r="G2" s="44"/>
      <c r="H2" s="64"/>
    </row>
    <row r="3" s="39" customFormat="true" ht="25.5" spans="1:8">
      <c r="A3" s="45" t="s">
        <v>1</v>
      </c>
      <c r="B3" s="45" t="s">
        <v>2</v>
      </c>
      <c r="C3" s="45" t="s">
        <v>3</v>
      </c>
      <c r="D3" s="45" t="s">
        <v>4</v>
      </c>
      <c r="E3" s="48" t="s">
        <v>5</v>
      </c>
      <c r="F3" s="66" t="s">
        <v>6</v>
      </c>
      <c r="G3" s="52" t="s">
        <v>7</v>
      </c>
      <c r="H3" s="67" t="s">
        <v>8</v>
      </c>
    </row>
    <row r="4" s="39" customFormat="true" ht="31.5" spans="1:8">
      <c r="A4" s="48" t="s">
        <v>9</v>
      </c>
      <c r="B4" s="48"/>
      <c r="C4" s="49">
        <v>1960960</v>
      </c>
      <c r="D4" s="49">
        <v>1960960</v>
      </c>
      <c r="E4" s="49">
        <v>1667075</v>
      </c>
      <c r="F4" s="49">
        <v>1053476.14</v>
      </c>
      <c r="G4" s="56">
        <v>0.63193086093907</v>
      </c>
      <c r="H4" s="68" t="s">
        <v>10</v>
      </c>
    </row>
    <row r="5" s="39" customFormat="true" spans="1:8">
      <c r="A5" s="48"/>
      <c r="B5" s="48" t="s">
        <v>11</v>
      </c>
      <c r="C5" s="49">
        <v>10000</v>
      </c>
      <c r="D5" s="49">
        <v>10000</v>
      </c>
      <c r="E5" s="49">
        <v>10000</v>
      </c>
      <c r="F5" s="49">
        <v>6460.4</v>
      </c>
      <c r="G5" s="56">
        <v>0.64604</v>
      </c>
      <c r="H5" s="67"/>
    </row>
    <row r="6" s="39" customFormat="true" spans="1:8">
      <c r="A6" s="48"/>
      <c r="B6" s="48" t="s">
        <v>12</v>
      </c>
      <c r="C6" s="49">
        <v>150000</v>
      </c>
      <c r="D6" s="49">
        <v>150000</v>
      </c>
      <c r="E6" s="49">
        <v>150000</v>
      </c>
      <c r="F6" s="49">
        <v>96340</v>
      </c>
      <c r="G6" s="56">
        <v>0.642266666666667</v>
      </c>
      <c r="H6" s="67"/>
    </row>
    <row r="7" s="39" customFormat="true" spans="1:8">
      <c r="A7" s="48"/>
      <c r="B7" s="48" t="s">
        <v>13</v>
      </c>
      <c r="C7" s="49">
        <v>30000</v>
      </c>
      <c r="D7" s="49">
        <v>30000</v>
      </c>
      <c r="E7" s="49">
        <v>28000</v>
      </c>
      <c r="F7" s="49">
        <v>28000</v>
      </c>
      <c r="G7" s="56">
        <v>1</v>
      </c>
      <c r="H7" s="67"/>
    </row>
    <row r="8" s="39" customFormat="true" spans="1:8">
      <c r="A8" s="48"/>
      <c r="B8" s="48" t="s">
        <v>14</v>
      </c>
      <c r="C8" s="49">
        <v>433500</v>
      </c>
      <c r="D8" s="49">
        <v>433500</v>
      </c>
      <c r="E8" s="49">
        <v>347865</v>
      </c>
      <c r="F8" s="49">
        <v>314465.64</v>
      </c>
      <c r="G8" s="56">
        <v>0.903987581389332</v>
      </c>
      <c r="H8" s="67"/>
    </row>
    <row r="9" s="39" customFormat="true" spans="1:8">
      <c r="A9" s="48"/>
      <c r="B9" s="48" t="s">
        <v>15</v>
      </c>
      <c r="C9" s="49">
        <v>582710</v>
      </c>
      <c r="D9" s="49">
        <v>582710</v>
      </c>
      <c r="E9" s="49">
        <v>432710</v>
      </c>
      <c r="F9" s="49">
        <v>111467.2</v>
      </c>
      <c r="G9" s="56">
        <v>0.257602551362344</v>
      </c>
      <c r="H9" s="67"/>
    </row>
    <row r="10" s="39" customFormat="true" ht="25.5" spans="1:8">
      <c r="A10" s="48"/>
      <c r="B10" s="48" t="s">
        <v>16</v>
      </c>
      <c r="C10" s="49">
        <v>139750</v>
      </c>
      <c r="D10" s="49">
        <v>139750</v>
      </c>
      <c r="E10" s="49">
        <v>117500</v>
      </c>
      <c r="F10" s="49">
        <v>33500</v>
      </c>
      <c r="G10" s="56">
        <v>0.285106382978723</v>
      </c>
      <c r="H10" s="67"/>
    </row>
    <row r="11" s="39" customFormat="true" spans="1:8">
      <c r="A11" s="48"/>
      <c r="B11" s="48" t="s">
        <v>17</v>
      </c>
      <c r="C11" s="49">
        <v>30000</v>
      </c>
      <c r="D11" s="49">
        <v>30000</v>
      </c>
      <c r="E11" s="49">
        <v>30000</v>
      </c>
      <c r="F11" s="49">
        <v>18016</v>
      </c>
      <c r="G11" s="56">
        <v>0.600533333333333</v>
      </c>
      <c r="H11" s="67"/>
    </row>
    <row r="12" s="39" customFormat="true" spans="1:8">
      <c r="A12" s="48"/>
      <c r="B12" s="48" t="s">
        <v>18</v>
      </c>
      <c r="C12" s="49">
        <v>85000</v>
      </c>
      <c r="D12" s="49">
        <v>85000</v>
      </c>
      <c r="E12" s="49">
        <v>51000</v>
      </c>
      <c r="F12" s="49">
        <v>45226.9</v>
      </c>
      <c r="G12" s="56">
        <v>0.886801960784314</v>
      </c>
      <c r="H12" s="67"/>
    </row>
    <row r="13" s="39" customFormat="true" spans="1:8">
      <c r="A13" s="48"/>
      <c r="B13" s="48" t="s">
        <v>19</v>
      </c>
      <c r="C13" s="49">
        <v>500000</v>
      </c>
      <c r="D13" s="49">
        <v>500000</v>
      </c>
      <c r="E13" s="49">
        <v>500000</v>
      </c>
      <c r="F13" s="49">
        <v>400000</v>
      </c>
      <c r="G13" s="56">
        <v>0.8</v>
      </c>
      <c r="H13" s="69" t="s">
        <v>20</v>
      </c>
    </row>
    <row r="1047636" s="63" customFormat="true" spans="8:8">
      <c r="H1047636" s="70"/>
    </row>
    <row r="1047637" s="63" customFormat="true" spans="8:8">
      <c r="H1047637" s="70"/>
    </row>
    <row r="1047638" s="63" customFormat="true" spans="8:8">
      <c r="H1047638" s="70"/>
    </row>
    <row r="1047639" s="63" customFormat="true" spans="8:8">
      <c r="H1047639" s="70"/>
    </row>
    <row r="1047640" s="63" customFormat="true" spans="8:8">
      <c r="H1047640" s="70"/>
    </row>
    <row r="1047641" s="63" customFormat="true" spans="8:8">
      <c r="H1047641" s="70"/>
    </row>
    <row r="1047642" s="63" customFormat="true" spans="8:8">
      <c r="H1047642" s="70"/>
    </row>
    <row r="1047643" s="63" customFormat="true" spans="8:8">
      <c r="H1047643" s="70"/>
    </row>
    <row r="1047644" s="63" customFormat="true" spans="8:8">
      <c r="H1047644" s="70"/>
    </row>
    <row r="1047645" s="63" customFormat="true" spans="8:8">
      <c r="H1047645" s="70"/>
    </row>
    <row r="1047646" s="63" customFormat="true" spans="8:8">
      <c r="H1047646" s="70"/>
    </row>
    <row r="1047647" s="63" customFormat="true" spans="8:8">
      <c r="H1047647" s="70"/>
    </row>
    <row r="1047648" s="63" customFormat="true" spans="8:8">
      <c r="H1047648" s="70"/>
    </row>
    <row r="1047649" s="63" customFormat="true" spans="8:8">
      <c r="H1047649" s="70"/>
    </row>
    <row r="1047650" s="63" customFormat="true" spans="8:8">
      <c r="H1047650" s="70"/>
    </row>
    <row r="1047651" s="63" customFormat="true" spans="8:8">
      <c r="H1047651" s="70"/>
    </row>
    <row r="1047652" s="63" customFormat="true" spans="8:8">
      <c r="H1047652" s="70"/>
    </row>
  </sheetData>
  <mergeCells count="1">
    <mergeCell ref="A1:G1"/>
  </mergeCells>
  <pageMargins left="0.393055555555556" right="0.511805555555556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2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132" sqref="F132"/>
    </sheetView>
  </sheetViews>
  <sheetFormatPr defaultColWidth="9" defaultRowHeight="13.5"/>
  <cols>
    <col min="1" max="1" width="5.81666666666667" style="41" customWidth="true"/>
    <col min="2" max="2" width="19.675" style="41" customWidth="true"/>
    <col min="3" max="3" width="22.4" style="41" customWidth="true"/>
    <col min="4" max="4" width="12.5583333333333" style="41" customWidth="true"/>
    <col min="5" max="5" width="14.8916666666667" style="41" customWidth="true"/>
    <col min="6" max="6" width="15.0916666666667" style="41" customWidth="true"/>
    <col min="7" max="7" width="13.3333333333333" style="41" customWidth="true"/>
    <col min="8" max="8" width="12.725" style="41" customWidth="true"/>
    <col min="9" max="9" width="14.275" style="42" customWidth="true"/>
    <col min="10" max="16370" width="10" style="41"/>
    <col min="16371" max="16384" width="9" style="41"/>
  </cols>
  <sheetData>
    <row r="1" s="39" customFormat="true" ht="24" spans="1:9">
      <c r="A1" s="43" t="s">
        <v>21</v>
      </c>
      <c r="B1" s="43"/>
      <c r="C1" s="43"/>
      <c r="D1" s="43"/>
      <c r="E1" s="43"/>
      <c r="F1" s="43"/>
      <c r="G1" s="43"/>
      <c r="H1" s="43"/>
      <c r="I1" s="59"/>
    </row>
    <row r="2" s="39" customFormat="true" spans="1:9">
      <c r="A2" s="44" t="s">
        <v>22</v>
      </c>
      <c r="B2" s="44"/>
      <c r="C2" s="44"/>
      <c r="D2" s="44"/>
      <c r="E2" s="44"/>
      <c r="F2" s="44"/>
      <c r="G2" s="44"/>
      <c r="H2" s="44"/>
      <c r="I2" s="59"/>
    </row>
    <row r="3" s="39" customFormat="true" ht="25.5" spans="1:9">
      <c r="A3" s="45" t="s">
        <v>23</v>
      </c>
      <c r="B3" s="45" t="s">
        <v>1</v>
      </c>
      <c r="C3" s="45" t="s">
        <v>2</v>
      </c>
      <c r="D3" s="45" t="s">
        <v>3</v>
      </c>
      <c r="E3" s="45" t="s">
        <v>24</v>
      </c>
      <c r="F3" s="45" t="s">
        <v>6</v>
      </c>
      <c r="G3" s="45" t="s">
        <v>25</v>
      </c>
      <c r="H3" s="52" t="s">
        <v>26</v>
      </c>
      <c r="I3" s="60" t="s">
        <v>8</v>
      </c>
    </row>
    <row r="4" s="39" customFormat="true" ht="25.5" spans="1:9">
      <c r="A4" s="46" t="s">
        <v>27</v>
      </c>
      <c r="B4" s="46" t="s">
        <v>28</v>
      </c>
      <c r="C4" s="46"/>
      <c r="D4" s="47">
        <f>SUM(D5:D27)</f>
        <v>5416210</v>
      </c>
      <c r="E4" s="49">
        <f>SUM(E5:E27)</f>
        <v>5416210</v>
      </c>
      <c r="F4" s="53">
        <v>4949106.39</v>
      </c>
      <c r="G4" s="54">
        <v>342199.61</v>
      </c>
      <c r="H4" s="55">
        <f t="shared" ref="H4:H30" si="0">F4/E4</f>
        <v>0.913758216538871</v>
      </c>
      <c r="I4" s="60"/>
    </row>
    <row r="5" s="39" customFormat="true" spans="1:9">
      <c r="A5" s="48"/>
      <c r="B5" s="48"/>
      <c r="C5" s="48" t="s">
        <v>29</v>
      </c>
      <c r="D5" s="49">
        <v>20000</v>
      </c>
      <c r="E5" s="49">
        <v>20000</v>
      </c>
      <c r="F5" s="53">
        <v>20000</v>
      </c>
      <c r="G5" s="53">
        <v>0</v>
      </c>
      <c r="H5" s="56">
        <f t="shared" si="0"/>
        <v>1</v>
      </c>
      <c r="I5" s="60"/>
    </row>
    <row r="6" s="39" customFormat="true" spans="1:9">
      <c r="A6" s="48"/>
      <c r="B6" s="48"/>
      <c r="C6" s="48" t="s">
        <v>30</v>
      </c>
      <c r="D6" s="49">
        <v>200000</v>
      </c>
      <c r="E6" s="49">
        <v>200000</v>
      </c>
      <c r="F6" s="53">
        <v>200000</v>
      </c>
      <c r="G6" s="53">
        <v>0</v>
      </c>
      <c r="H6" s="56">
        <f t="shared" si="0"/>
        <v>1</v>
      </c>
      <c r="I6" s="60"/>
    </row>
    <row r="7" s="39" customFormat="true" spans="1:9">
      <c r="A7" s="48"/>
      <c r="B7" s="48"/>
      <c r="C7" s="48" t="s">
        <v>31</v>
      </c>
      <c r="D7" s="49">
        <v>600000</v>
      </c>
      <c r="E7" s="49">
        <v>600000</v>
      </c>
      <c r="F7" s="53">
        <v>600000</v>
      </c>
      <c r="G7" s="53">
        <v>0</v>
      </c>
      <c r="H7" s="56">
        <f t="shared" si="0"/>
        <v>1</v>
      </c>
      <c r="I7" s="60"/>
    </row>
    <row r="8" s="39" customFormat="true" spans="1:9">
      <c r="A8" s="48"/>
      <c r="B8" s="48"/>
      <c r="C8" s="48" t="s">
        <v>32</v>
      </c>
      <c r="D8" s="49">
        <v>817000</v>
      </c>
      <c r="E8" s="49">
        <v>817000</v>
      </c>
      <c r="F8" s="53">
        <v>742298.36</v>
      </c>
      <c r="G8" s="53">
        <v>74701.64</v>
      </c>
      <c r="H8" s="56">
        <f t="shared" si="0"/>
        <v>0.908565924112607</v>
      </c>
      <c r="I8" s="60"/>
    </row>
    <row r="9" s="39" customFormat="true" spans="1:9">
      <c r="A9" s="48"/>
      <c r="B9" s="48"/>
      <c r="C9" s="48" t="s">
        <v>33</v>
      </c>
      <c r="D9" s="49">
        <v>1680000</v>
      </c>
      <c r="E9" s="49">
        <v>1680000</v>
      </c>
      <c r="F9" s="53">
        <v>1574869.29</v>
      </c>
      <c r="G9" s="53">
        <v>24502.71</v>
      </c>
      <c r="H9" s="56">
        <f t="shared" si="0"/>
        <v>0.937422196428571</v>
      </c>
      <c r="I9" s="60"/>
    </row>
    <row r="10" s="39" customFormat="true" spans="1:9">
      <c r="A10" s="48"/>
      <c r="B10" s="48"/>
      <c r="C10" s="48" t="s">
        <v>34</v>
      </c>
      <c r="D10" s="49">
        <v>60000</v>
      </c>
      <c r="E10" s="49">
        <v>60000</v>
      </c>
      <c r="F10" s="53">
        <v>60000</v>
      </c>
      <c r="G10" s="53">
        <v>0</v>
      </c>
      <c r="H10" s="56">
        <f t="shared" si="0"/>
        <v>1</v>
      </c>
      <c r="I10" s="60"/>
    </row>
    <row r="11" s="39" customFormat="true" spans="1:9">
      <c r="A11" s="48"/>
      <c r="B11" s="48"/>
      <c r="C11" s="48" t="s">
        <v>35</v>
      </c>
      <c r="D11" s="49">
        <v>99000</v>
      </c>
      <c r="E11" s="49">
        <v>99000</v>
      </c>
      <c r="F11" s="53">
        <v>27960.57</v>
      </c>
      <c r="G11" s="53">
        <v>2039.43</v>
      </c>
      <c r="H11" s="56">
        <f t="shared" si="0"/>
        <v>0.28243</v>
      </c>
      <c r="I11" s="60"/>
    </row>
    <row r="12" s="39" customFormat="true" spans="1:9">
      <c r="A12" s="48"/>
      <c r="B12" s="48"/>
      <c r="C12" s="48" t="s">
        <v>36</v>
      </c>
      <c r="D12" s="49">
        <v>25740</v>
      </c>
      <c r="E12" s="49">
        <v>25740</v>
      </c>
      <c r="F12" s="53">
        <v>25740</v>
      </c>
      <c r="G12" s="53">
        <v>0</v>
      </c>
      <c r="H12" s="56">
        <f t="shared" si="0"/>
        <v>1</v>
      </c>
      <c r="I12" s="60"/>
    </row>
    <row r="13" s="39" customFormat="true" spans="1:9">
      <c r="A13" s="48"/>
      <c r="B13" s="48"/>
      <c r="C13" s="48" t="s">
        <v>37</v>
      </c>
      <c r="D13" s="49">
        <v>54000</v>
      </c>
      <c r="E13" s="49">
        <v>54000</v>
      </c>
      <c r="F13" s="53">
        <v>54000</v>
      </c>
      <c r="G13" s="53">
        <v>0</v>
      </c>
      <c r="H13" s="56">
        <f t="shared" si="0"/>
        <v>1</v>
      </c>
      <c r="I13" s="60"/>
    </row>
    <row r="14" s="39" customFormat="true" spans="1:9">
      <c r="A14" s="48"/>
      <c r="B14" s="48"/>
      <c r="C14" s="48" t="s">
        <v>38</v>
      </c>
      <c r="D14" s="49">
        <v>712800</v>
      </c>
      <c r="E14" s="49">
        <v>712800</v>
      </c>
      <c r="F14" s="53">
        <v>712800</v>
      </c>
      <c r="G14" s="53">
        <v>0</v>
      </c>
      <c r="H14" s="56">
        <f t="shared" si="0"/>
        <v>1</v>
      </c>
      <c r="I14" s="60"/>
    </row>
    <row r="15" s="39" customFormat="true" ht="25.5" spans="1:9">
      <c r="A15" s="48"/>
      <c r="B15" s="48"/>
      <c r="C15" s="48" t="s">
        <v>39</v>
      </c>
      <c r="D15" s="49">
        <v>30000</v>
      </c>
      <c r="E15" s="49">
        <v>30000</v>
      </c>
      <c r="F15" s="53">
        <v>19569.23</v>
      </c>
      <c r="G15" s="53">
        <v>10430.77</v>
      </c>
      <c r="H15" s="56">
        <f t="shared" si="0"/>
        <v>0.652307666666667</v>
      </c>
      <c r="I15" s="60"/>
    </row>
    <row r="16" s="39" customFormat="true" spans="1:9">
      <c r="A16" s="48"/>
      <c r="B16" s="48"/>
      <c r="C16" s="48" t="s">
        <v>40</v>
      </c>
      <c r="D16" s="49">
        <v>100000</v>
      </c>
      <c r="E16" s="49">
        <v>100000</v>
      </c>
      <c r="F16" s="53">
        <v>41575.34</v>
      </c>
      <c r="G16" s="53">
        <v>19424.66</v>
      </c>
      <c r="H16" s="56">
        <f t="shared" si="0"/>
        <v>0.4157534</v>
      </c>
      <c r="I16" s="60"/>
    </row>
    <row r="17" s="39" customFormat="true" ht="25.5" spans="1:9">
      <c r="A17" s="48"/>
      <c r="B17" s="48"/>
      <c r="C17" s="48" t="s">
        <v>41</v>
      </c>
      <c r="D17" s="49">
        <v>30000</v>
      </c>
      <c r="E17" s="49">
        <v>30000</v>
      </c>
      <c r="F17" s="53">
        <v>10000</v>
      </c>
      <c r="G17" s="53">
        <v>0</v>
      </c>
      <c r="H17" s="56">
        <f t="shared" si="0"/>
        <v>0.333333333333333</v>
      </c>
      <c r="I17" s="60"/>
    </row>
    <row r="18" s="39" customFormat="true" ht="25.5" spans="1:9">
      <c r="A18" s="48"/>
      <c r="B18" s="48"/>
      <c r="C18" s="48" t="s">
        <v>42</v>
      </c>
      <c r="D18" s="49">
        <v>423000</v>
      </c>
      <c r="E18" s="49">
        <v>423000</v>
      </c>
      <c r="F18" s="53">
        <v>278606.76</v>
      </c>
      <c r="G18" s="53">
        <v>74393.24</v>
      </c>
      <c r="H18" s="56">
        <f t="shared" si="0"/>
        <v>0.658644822695035</v>
      </c>
      <c r="I18" s="60" t="s">
        <v>43</v>
      </c>
    </row>
    <row r="19" s="39" customFormat="true" spans="1:9">
      <c r="A19" s="48"/>
      <c r="B19" s="48"/>
      <c r="C19" s="48" t="s">
        <v>44</v>
      </c>
      <c r="D19" s="49">
        <v>58470</v>
      </c>
      <c r="E19" s="49">
        <v>58470</v>
      </c>
      <c r="F19" s="53">
        <v>16000</v>
      </c>
      <c r="G19" s="53">
        <v>22470</v>
      </c>
      <c r="H19" s="56">
        <f t="shared" si="0"/>
        <v>0.273644604070463</v>
      </c>
      <c r="I19" s="60"/>
    </row>
    <row r="20" s="39" customFormat="true" spans="1:9">
      <c r="A20" s="48"/>
      <c r="B20" s="48"/>
      <c r="C20" s="48" t="s">
        <v>45</v>
      </c>
      <c r="D20" s="49">
        <v>30000</v>
      </c>
      <c r="E20" s="49">
        <v>30000</v>
      </c>
      <c r="F20" s="53">
        <v>6000</v>
      </c>
      <c r="G20" s="53">
        <v>24000</v>
      </c>
      <c r="H20" s="56">
        <f t="shared" si="0"/>
        <v>0.2</v>
      </c>
      <c r="I20" s="60"/>
    </row>
    <row r="21" s="39" customFormat="true" spans="1:9">
      <c r="A21" s="48"/>
      <c r="B21" s="48"/>
      <c r="C21" s="48" t="s">
        <v>46</v>
      </c>
      <c r="D21" s="49">
        <v>22200</v>
      </c>
      <c r="E21" s="49">
        <v>22200</v>
      </c>
      <c r="F21" s="53"/>
      <c r="G21" s="53">
        <v>22200</v>
      </c>
      <c r="H21" s="56">
        <f t="shared" si="0"/>
        <v>0</v>
      </c>
      <c r="I21" s="60"/>
    </row>
    <row r="22" s="39" customFormat="true" ht="25.5" spans="1:9">
      <c r="A22" s="48"/>
      <c r="B22" s="48"/>
      <c r="C22" s="48" t="s">
        <v>47</v>
      </c>
      <c r="D22" s="49">
        <v>250000</v>
      </c>
      <c r="E22" s="49">
        <v>250000</v>
      </c>
      <c r="F22" s="53">
        <v>179884.34</v>
      </c>
      <c r="G22" s="53">
        <v>42615.66</v>
      </c>
      <c r="H22" s="56">
        <f t="shared" si="0"/>
        <v>0.71953736</v>
      </c>
      <c r="I22" s="60"/>
    </row>
    <row r="23" s="39" customFormat="true" spans="1:9">
      <c r="A23" s="48"/>
      <c r="B23" s="48"/>
      <c r="C23" s="48" t="s">
        <v>48</v>
      </c>
      <c r="D23" s="49">
        <v>30000</v>
      </c>
      <c r="E23" s="49">
        <v>30000</v>
      </c>
      <c r="F23" s="53">
        <v>16898.12</v>
      </c>
      <c r="G23" s="53">
        <v>13101.88</v>
      </c>
      <c r="H23" s="56">
        <f t="shared" si="0"/>
        <v>0.563270666666667</v>
      </c>
      <c r="I23" s="60"/>
    </row>
    <row r="24" s="39" customFormat="true" spans="1:9">
      <c r="A24" s="48"/>
      <c r="B24" s="48"/>
      <c r="C24" s="48" t="s">
        <v>49</v>
      </c>
      <c r="D24" s="49">
        <v>84000</v>
      </c>
      <c r="E24" s="49">
        <v>84000</v>
      </c>
      <c r="F24" s="53">
        <v>84000</v>
      </c>
      <c r="G24" s="53">
        <v>0</v>
      </c>
      <c r="H24" s="56">
        <f t="shared" si="0"/>
        <v>1</v>
      </c>
      <c r="I24" s="60"/>
    </row>
    <row r="25" s="39" customFormat="true" spans="1:9">
      <c r="A25" s="48"/>
      <c r="B25" s="48"/>
      <c r="C25" s="48" t="s">
        <v>50</v>
      </c>
      <c r="D25" s="49">
        <v>10000</v>
      </c>
      <c r="E25" s="49">
        <v>10000</v>
      </c>
      <c r="F25" s="53">
        <v>9600</v>
      </c>
      <c r="G25" s="53">
        <v>400</v>
      </c>
      <c r="H25" s="56">
        <f t="shared" si="0"/>
        <v>0.96</v>
      </c>
      <c r="I25" s="60"/>
    </row>
    <row r="26" s="39" customFormat="true" spans="1:9">
      <c r="A26" s="48"/>
      <c r="B26" s="48"/>
      <c r="C26" s="48" t="s">
        <v>51</v>
      </c>
      <c r="D26" s="49">
        <v>60000</v>
      </c>
      <c r="E26" s="49">
        <v>60000</v>
      </c>
      <c r="F26" s="53">
        <v>60000</v>
      </c>
      <c r="G26" s="53">
        <v>0</v>
      </c>
      <c r="H26" s="56">
        <f t="shared" si="0"/>
        <v>1</v>
      </c>
      <c r="I26" s="60"/>
    </row>
    <row r="27" s="39" customFormat="true" spans="1:9">
      <c r="A27" s="48"/>
      <c r="B27" s="48"/>
      <c r="C27" s="48" t="s">
        <v>52</v>
      </c>
      <c r="D27" s="49">
        <v>20000</v>
      </c>
      <c r="E27" s="49">
        <v>20000</v>
      </c>
      <c r="F27" s="53">
        <v>4162.12</v>
      </c>
      <c r="G27" s="53">
        <v>5837.88</v>
      </c>
      <c r="H27" s="56">
        <f t="shared" si="0"/>
        <v>0.208106</v>
      </c>
      <c r="I27" s="60"/>
    </row>
    <row r="28" s="39" customFormat="true" ht="25.5" spans="1:9">
      <c r="A28" s="46" t="s">
        <v>53</v>
      </c>
      <c r="B28" s="46" t="s">
        <v>54</v>
      </c>
      <c r="C28" s="46"/>
      <c r="D28" s="47">
        <f>SUM(D29:D50)</f>
        <v>3846651</v>
      </c>
      <c r="E28" s="49">
        <f>SUM(E29:E50)</f>
        <v>3846651</v>
      </c>
      <c r="F28" s="53">
        <v>3085743.69</v>
      </c>
      <c r="G28" s="54">
        <v>985180.59</v>
      </c>
      <c r="H28" s="56">
        <f t="shared" si="0"/>
        <v>0.802189668363467</v>
      </c>
      <c r="I28" s="60"/>
    </row>
    <row r="29" s="39" customFormat="true" spans="1:9">
      <c r="A29" s="48"/>
      <c r="B29" s="48"/>
      <c r="C29" s="48" t="s">
        <v>32</v>
      </c>
      <c r="D29" s="49">
        <v>898000</v>
      </c>
      <c r="E29" s="49">
        <v>898000</v>
      </c>
      <c r="F29" s="53">
        <v>432719.5</v>
      </c>
      <c r="G29" s="53">
        <v>390280.5</v>
      </c>
      <c r="H29" s="56">
        <f t="shared" si="0"/>
        <v>0.481870267260579</v>
      </c>
      <c r="I29" s="60"/>
    </row>
    <row r="30" s="39" customFormat="true" spans="1:9">
      <c r="A30" s="48"/>
      <c r="B30" s="48"/>
      <c r="C30" s="48" t="s">
        <v>31</v>
      </c>
      <c r="D30" s="49">
        <v>5400</v>
      </c>
      <c r="E30" s="49">
        <v>5400</v>
      </c>
      <c r="F30" s="53">
        <v>0</v>
      </c>
      <c r="G30" s="53">
        <v>5400</v>
      </c>
      <c r="H30" s="56">
        <f t="shared" ref="H30:H61" si="1">F30/E30</f>
        <v>0</v>
      </c>
      <c r="I30" s="60"/>
    </row>
    <row r="31" s="39" customFormat="true" spans="1:9">
      <c r="A31" s="48"/>
      <c r="B31" s="48"/>
      <c r="C31" s="48" t="s">
        <v>29</v>
      </c>
      <c r="D31" s="49">
        <v>20000</v>
      </c>
      <c r="E31" s="49">
        <v>20000</v>
      </c>
      <c r="F31" s="53">
        <v>1792</v>
      </c>
      <c r="G31" s="53">
        <v>17208</v>
      </c>
      <c r="H31" s="56">
        <f t="shared" si="1"/>
        <v>0.0896</v>
      </c>
      <c r="I31" s="60"/>
    </row>
    <row r="32" s="39" customFormat="true" spans="1:9">
      <c r="A32" s="48"/>
      <c r="B32" s="48"/>
      <c r="C32" s="48" t="s">
        <v>55</v>
      </c>
      <c r="D32" s="49">
        <v>150000</v>
      </c>
      <c r="E32" s="49">
        <v>150000</v>
      </c>
      <c r="F32" s="53">
        <v>0</v>
      </c>
      <c r="G32" s="53">
        <v>150000</v>
      </c>
      <c r="H32" s="56">
        <f t="shared" si="1"/>
        <v>0</v>
      </c>
      <c r="I32" s="60"/>
    </row>
    <row r="33" s="39" customFormat="true" spans="1:9">
      <c r="A33" s="48"/>
      <c r="B33" s="48"/>
      <c r="C33" s="48" t="s">
        <v>56</v>
      </c>
      <c r="D33" s="49">
        <v>1680000</v>
      </c>
      <c r="E33" s="49">
        <v>1680000</v>
      </c>
      <c r="F33" s="53">
        <v>1504723.25</v>
      </c>
      <c r="G33" s="53">
        <v>161276.75</v>
      </c>
      <c r="H33" s="56">
        <f t="shared" si="1"/>
        <v>0.895668601190476</v>
      </c>
      <c r="I33" s="60"/>
    </row>
    <row r="34" s="39" customFormat="true" spans="1:9">
      <c r="A34" s="48"/>
      <c r="B34" s="48"/>
      <c r="C34" s="48" t="s">
        <v>57</v>
      </c>
      <c r="D34" s="49">
        <v>40000</v>
      </c>
      <c r="E34" s="49">
        <v>40000</v>
      </c>
      <c r="F34" s="53">
        <v>40000</v>
      </c>
      <c r="G34" s="53">
        <v>0</v>
      </c>
      <c r="H34" s="56">
        <f t="shared" si="1"/>
        <v>1</v>
      </c>
      <c r="I34" s="60"/>
    </row>
    <row r="35" s="39" customFormat="true" spans="1:9">
      <c r="A35" s="48"/>
      <c r="B35" s="48"/>
      <c r="C35" s="48" t="s">
        <v>36</v>
      </c>
      <c r="D35" s="49">
        <v>13860</v>
      </c>
      <c r="E35" s="49">
        <v>13860</v>
      </c>
      <c r="F35" s="53">
        <v>13860</v>
      </c>
      <c r="G35" s="53">
        <v>0</v>
      </c>
      <c r="H35" s="56">
        <f t="shared" si="1"/>
        <v>1</v>
      </c>
      <c r="I35" s="60"/>
    </row>
    <row r="36" s="39" customFormat="true" ht="25.5" spans="1:9">
      <c r="A36" s="48"/>
      <c r="B36" s="48"/>
      <c r="C36" s="48" t="s">
        <v>42</v>
      </c>
      <c r="D36" s="49">
        <v>395000</v>
      </c>
      <c r="E36" s="49">
        <v>395000</v>
      </c>
      <c r="F36" s="53">
        <v>272464.95</v>
      </c>
      <c r="G36" s="53">
        <v>116411.6</v>
      </c>
      <c r="H36" s="56">
        <f t="shared" si="1"/>
        <v>0.689784683544304</v>
      </c>
      <c r="I36" s="60" t="s">
        <v>43</v>
      </c>
    </row>
    <row r="37" s="39" customFormat="true" spans="1:9">
      <c r="A37" s="48"/>
      <c r="B37" s="48"/>
      <c r="C37" s="48" t="s">
        <v>37</v>
      </c>
      <c r="D37" s="49">
        <v>25750</v>
      </c>
      <c r="E37" s="49">
        <v>25750</v>
      </c>
      <c r="F37" s="53">
        <v>25750</v>
      </c>
      <c r="G37" s="53">
        <v>0</v>
      </c>
      <c r="H37" s="56">
        <f t="shared" si="1"/>
        <v>1</v>
      </c>
      <c r="I37" s="60"/>
    </row>
    <row r="38" s="39" customFormat="true" spans="1:9">
      <c r="A38" s="48"/>
      <c r="B38" s="48"/>
      <c r="C38" s="48" t="s">
        <v>40</v>
      </c>
      <c r="D38" s="49">
        <v>50000</v>
      </c>
      <c r="E38" s="49">
        <v>50000</v>
      </c>
      <c r="F38" s="53">
        <v>46720.28</v>
      </c>
      <c r="G38" s="53">
        <v>779.720000000001</v>
      </c>
      <c r="H38" s="56">
        <f t="shared" si="1"/>
        <v>0.9344056</v>
      </c>
      <c r="I38" s="60"/>
    </row>
    <row r="39" s="39" customFormat="true" ht="25.5" spans="1:9">
      <c r="A39" s="48"/>
      <c r="B39" s="48"/>
      <c r="C39" s="48" t="s">
        <v>39</v>
      </c>
      <c r="D39" s="49">
        <v>30000</v>
      </c>
      <c r="E39" s="49">
        <v>30000</v>
      </c>
      <c r="F39" s="53">
        <v>26303</v>
      </c>
      <c r="G39" s="53">
        <v>1197</v>
      </c>
      <c r="H39" s="56">
        <f t="shared" si="1"/>
        <v>0.876766666666667</v>
      </c>
      <c r="I39" s="60"/>
    </row>
    <row r="40" s="39" customFormat="true" ht="25.5" spans="1:9">
      <c r="A40" s="48"/>
      <c r="B40" s="48"/>
      <c r="C40" s="48" t="s">
        <v>41</v>
      </c>
      <c r="D40" s="49">
        <v>35000</v>
      </c>
      <c r="E40" s="49">
        <v>35000</v>
      </c>
      <c r="F40" s="53">
        <v>13237</v>
      </c>
      <c r="G40" s="53">
        <v>16618</v>
      </c>
      <c r="H40" s="56">
        <f t="shared" si="1"/>
        <v>0.3782</v>
      </c>
      <c r="I40" s="60"/>
    </row>
    <row r="41" s="39" customFormat="true" spans="1:9">
      <c r="A41" s="48"/>
      <c r="B41" s="48"/>
      <c r="C41" s="48" t="s">
        <v>58</v>
      </c>
      <c r="D41" s="49">
        <v>99000</v>
      </c>
      <c r="E41" s="49">
        <v>99000</v>
      </c>
      <c r="F41" s="53">
        <v>49218</v>
      </c>
      <c r="G41" s="53">
        <v>5612</v>
      </c>
      <c r="H41" s="56">
        <f t="shared" si="1"/>
        <v>0.497151515151515</v>
      </c>
      <c r="I41" s="60"/>
    </row>
    <row r="42" s="39" customFormat="true" spans="1:9">
      <c r="A42" s="48"/>
      <c r="B42" s="48"/>
      <c r="C42" s="48" t="s">
        <v>59</v>
      </c>
      <c r="D42" s="49">
        <v>8400</v>
      </c>
      <c r="E42" s="49">
        <v>8400</v>
      </c>
      <c r="F42" s="53">
        <v>3074</v>
      </c>
      <c r="G42" s="53">
        <v>5326</v>
      </c>
      <c r="H42" s="56">
        <f t="shared" si="1"/>
        <v>0.365952380952381</v>
      </c>
      <c r="I42" s="60"/>
    </row>
    <row r="43" s="39" customFormat="true" spans="1:9">
      <c r="A43" s="48"/>
      <c r="B43" s="48"/>
      <c r="C43" s="48" t="s">
        <v>60</v>
      </c>
      <c r="D43" s="49">
        <v>38241</v>
      </c>
      <c r="E43" s="49">
        <v>38241</v>
      </c>
      <c r="F43" s="53">
        <v>15127</v>
      </c>
      <c r="G43" s="53">
        <v>20000</v>
      </c>
      <c r="H43" s="56">
        <f t="shared" si="1"/>
        <v>0.395570199524071</v>
      </c>
      <c r="I43" s="60"/>
    </row>
    <row r="44" s="39" customFormat="true" spans="1:9">
      <c r="A44" s="48"/>
      <c r="B44" s="48"/>
      <c r="C44" s="48" t="s">
        <v>61</v>
      </c>
      <c r="D44" s="49">
        <v>30000</v>
      </c>
      <c r="E44" s="49">
        <v>30000</v>
      </c>
      <c r="F44" s="53">
        <v>0</v>
      </c>
      <c r="G44" s="53">
        <v>30000</v>
      </c>
      <c r="H44" s="56">
        <f t="shared" si="1"/>
        <v>0</v>
      </c>
      <c r="I44" s="60"/>
    </row>
    <row r="45" s="39" customFormat="true" spans="1:9">
      <c r="A45" s="48"/>
      <c r="B45" s="48"/>
      <c r="C45" s="48" t="s">
        <v>51</v>
      </c>
      <c r="D45" s="49">
        <v>40000</v>
      </c>
      <c r="E45" s="49">
        <v>40000</v>
      </c>
      <c r="F45" s="53">
        <v>25749</v>
      </c>
      <c r="G45" s="53">
        <v>14251</v>
      </c>
      <c r="H45" s="56">
        <f t="shared" si="1"/>
        <v>0.643725</v>
      </c>
      <c r="I45" s="60"/>
    </row>
    <row r="46" s="39" customFormat="true" ht="25.5" spans="1:9">
      <c r="A46" s="48"/>
      <c r="B46" s="48"/>
      <c r="C46" s="48" t="s">
        <v>62</v>
      </c>
      <c r="D46" s="49">
        <v>200000</v>
      </c>
      <c r="E46" s="49">
        <v>200000</v>
      </c>
      <c r="F46" s="53">
        <v>135067.88</v>
      </c>
      <c r="G46" s="53">
        <v>43464.57</v>
      </c>
      <c r="H46" s="56">
        <f t="shared" si="1"/>
        <v>0.6753394</v>
      </c>
      <c r="I46" s="60"/>
    </row>
    <row r="47" s="39" customFormat="true" spans="1:9">
      <c r="A47" s="48"/>
      <c r="B47" s="48"/>
      <c r="C47" s="48" t="s">
        <v>63</v>
      </c>
      <c r="D47" s="49">
        <v>10000</v>
      </c>
      <c r="E47" s="49">
        <v>10000</v>
      </c>
      <c r="F47" s="53">
        <v>500</v>
      </c>
      <c r="G47" s="53">
        <v>0</v>
      </c>
      <c r="H47" s="56">
        <f t="shared" si="1"/>
        <v>0.05</v>
      </c>
      <c r="I47" s="60"/>
    </row>
    <row r="48" s="39" customFormat="true" spans="1:9">
      <c r="A48" s="48"/>
      <c r="B48" s="48"/>
      <c r="C48" s="48" t="s">
        <v>49</v>
      </c>
      <c r="D48" s="49">
        <v>48000</v>
      </c>
      <c r="E48" s="49">
        <v>48000</v>
      </c>
      <c r="F48" s="53">
        <v>48000</v>
      </c>
      <c r="G48" s="53">
        <v>0</v>
      </c>
      <c r="H48" s="56">
        <f t="shared" si="1"/>
        <v>1</v>
      </c>
      <c r="I48" s="60"/>
    </row>
    <row r="49" s="39" customFormat="true" spans="1:9">
      <c r="A49" s="48"/>
      <c r="B49" s="48"/>
      <c r="C49" s="48" t="s">
        <v>50</v>
      </c>
      <c r="D49" s="49">
        <v>10000</v>
      </c>
      <c r="E49" s="49">
        <v>10000</v>
      </c>
      <c r="F49" s="53">
        <v>3193</v>
      </c>
      <c r="G49" s="53">
        <v>5807</v>
      </c>
      <c r="H49" s="56">
        <f t="shared" si="1"/>
        <v>0.3193</v>
      </c>
      <c r="I49" s="60"/>
    </row>
    <row r="50" s="39" customFormat="true" spans="1:9">
      <c r="A50" s="48"/>
      <c r="B50" s="48"/>
      <c r="C50" s="48" t="s">
        <v>52</v>
      </c>
      <c r="D50" s="49">
        <v>20000</v>
      </c>
      <c r="E50" s="49">
        <v>20000</v>
      </c>
      <c r="F50" s="53">
        <v>20000</v>
      </c>
      <c r="G50" s="53">
        <v>0</v>
      </c>
      <c r="H50" s="56">
        <f t="shared" si="1"/>
        <v>1</v>
      </c>
      <c r="I50" s="60"/>
    </row>
    <row r="51" s="39" customFormat="true" ht="25.5" spans="1:9">
      <c r="A51" s="46" t="s">
        <v>64</v>
      </c>
      <c r="B51" s="46" t="s">
        <v>65</v>
      </c>
      <c r="C51" s="46"/>
      <c r="D51" s="47">
        <f>SUM(D52:D75)</f>
        <v>9005202</v>
      </c>
      <c r="E51" s="49">
        <f>SUM(E52:E75)</f>
        <v>9045202</v>
      </c>
      <c r="F51" s="53">
        <v>9055317.59</v>
      </c>
      <c r="G51" s="54">
        <v>511717.69</v>
      </c>
      <c r="H51" s="56">
        <f t="shared" si="1"/>
        <v>1.0011183376557</v>
      </c>
      <c r="I51" s="60"/>
    </row>
    <row r="52" s="39" customFormat="true" spans="1:9">
      <c r="A52" s="48"/>
      <c r="B52" s="48"/>
      <c r="C52" s="48" t="s">
        <v>32</v>
      </c>
      <c r="D52" s="49">
        <v>661000</v>
      </c>
      <c r="E52" s="49">
        <v>661000</v>
      </c>
      <c r="F52" s="53">
        <v>504088</v>
      </c>
      <c r="G52" s="53">
        <v>6912</v>
      </c>
      <c r="H52" s="56">
        <f t="shared" si="1"/>
        <v>0.762614220877458</v>
      </c>
      <c r="I52" s="60"/>
    </row>
    <row r="53" s="39" customFormat="true" spans="1:9">
      <c r="A53" s="48"/>
      <c r="B53" s="48"/>
      <c r="C53" s="48" t="s">
        <v>56</v>
      </c>
      <c r="D53" s="49">
        <v>1680000</v>
      </c>
      <c r="E53" s="49">
        <v>1680000</v>
      </c>
      <c r="F53" s="53">
        <v>1626000</v>
      </c>
      <c r="G53" s="53">
        <v>0</v>
      </c>
      <c r="H53" s="56">
        <f t="shared" si="1"/>
        <v>0.967857142857143</v>
      </c>
      <c r="I53" s="60"/>
    </row>
    <row r="54" s="39" customFormat="true" spans="1:9">
      <c r="A54" s="48"/>
      <c r="B54" s="48"/>
      <c r="C54" s="48" t="s">
        <v>29</v>
      </c>
      <c r="D54" s="49">
        <v>20000</v>
      </c>
      <c r="E54" s="49">
        <v>20000</v>
      </c>
      <c r="F54" s="53">
        <v>5323.68</v>
      </c>
      <c r="G54" s="53">
        <v>4676.32</v>
      </c>
      <c r="H54" s="56">
        <f t="shared" si="1"/>
        <v>0.266184</v>
      </c>
      <c r="I54" s="60"/>
    </row>
    <row r="55" s="39" customFormat="true" ht="25.5" spans="1:9">
      <c r="A55" s="48"/>
      <c r="B55" s="48"/>
      <c r="C55" s="48" t="s">
        <v>66</v>
      </c>
      <c r="D55" s="49">
        <v>3600000</v>
      </c>
      <c r="E55" s="49">
        <v>3600000</v>
      </c>
      <c r="F55" s="53">
        <v>3586301.27</v>
      </c>
      <c r="G55" s="53">
        <v>13698.73</v>
      </c>
      <c r="H55" s="56">
        <f t="shared" si="1"/>
        <v>0.996194797222222</v>
      </c>
      <c r="I55" s="60"/>
    </row>
    <row r="56" s="39" customFormat="true" spans="1:9">
      <c r="A56" s="48"/>
      <c r="B56" s="48"/>
      <c r="C56" s="48" t="s">
        <v>67</v>
      </c>
      <c r="D56" s="49">
        <v>934250</v>
      </c>
      <c r="E56" s="49">
        <v>934250</v>
      </c>
      <c r="F56" s="53">
        <v>749643.19</v>
      </c>
      <c r="G56" s="53">
        <v>84606.8100000001</v>
      </c>
      <c r="H56" s="56">
        <f t="shared" si="1"/>
        <v>0.802401059673535</v>
      </c>
      <c r="I56" s="60"/>
    </row>
    <row r="57" s="39" customFormat="true" spans="1:9">
      <c r="A57" s="48"/>
      <c r="B57" s="48"/>
      <c r="C57" s="48" t="s">
        <v>68</v>
      </c>
      <c r="D57" s="49">
        <v>180000</v>
      </c>
      <c r="E57" s="49">
        <v>180000</v>
      </c>
      <c r="F57" s="53">
        <v>180000</v>
      </c>
      <c r="G57" s="53">
        <v>0</v>
      </c>
      <c r="H57" s="56">
        <f t="shared" si="1"/>
        <v>1</v>
      </c>
      <c r="I57" s="60"/>
    </row>
    <row r="58" s="39" customFormat="true" spans="1:9">
      <c r="A58" s="48"/>
      <c r="B58" s="48"/>
      <c r="C58" s="48" t="s">
        <v>57</v>
      </c>
      <c r="D58" s="49">
        <v>20000</v>
      </c>
      <c r="E58" s="49">
        <v>20000</v>
      </c>
      <c r="F58" s="53">
        <v>20000</v>
      </c>
      <c r="G58" s="53">
        <v>0</v>
      </c>
      <c r="H58" s="56">
        <f t="shared" si="1"/>
        <v>1</v>
      </c>
      <c r="I58" s="60"/>
    </row>
    <row r="59" s="39" customFormat="true" spans="1:9">
      <c r="A59" s="48"/>
      <c r="B59" s="48"/>
      <c r="C59" s="48" t="s">
        <v>36</v>
      </c>
      <c r="D59" s="49">
        <v>27720</v>
      </c>
      <c r="E59" s="49">
        <v>27720</v>
      </c>
      <c r="F59" s="53">
        <v>27720</v>
      </c>
      <c r="G59" s="53">
        <v>0</v>
      </c>
      <c r="H59" s="56">
        <f t="shared" si="1"/>
        <v>1</v>
      </c>
      <c r="I59" s="60"/>
    </row>
    <row r="60" s="39" customFormat="true" spans="1:9">
      <c r="A60" s="48"/>
      <c r="B60" s="48"/>
      <c r="C60" s="48" t="s">
        <v>37</v>
      </c>
      <c r="D60" s="49">
        <v>29500</v>
      </c>
      <c r="E60" s="49">
        <v>29500</v>
      </c>
      <c r="F60" s="53">
        <v>29500</v>
      </c>
      <c r="G60" s="53">
        <v>0</v>
      </c>
      <c r="H60" s="56">
        <f t="shared" si="1"/>
        <v>1</v>
      </c>
      <c r="I60" s="60"/>
    </row>
    <row r="61" s="39" customFormat="true" spans="1:9">
      <c r="A61" s="48"/>
      <c r="B61" s="48"/>
      <c r="C61" s="48" t="s">
        <v>38</v>
      </c>
      <c r="D61" s="49">
        <v>594000</v>
      </c>
      <c r="E61" s="49">
        <v>594000</v>
      </c>
      <c r="F61" s="53">
        <v>594000</v>
      </c>
      <c r="G61" s="53">
        <v>0</v>
      </c>
      <c r="H61" s="56">
        <f t="shared" si="1"/>
        <v>1</v>
      </c>
      <c r="I61" s="60"/>
    </row>
    <row r="62" s="39" customFormat="true" ht="25.5" spans="1:9">
      <c r="A62" s="48"/>
      <c r="B62" s="48"/>
      <c r="C62" s="48" t="s">
        <v>39</v>
      </c>
      <c r="D62" s="49">
        <v>30000</v>
      </c>
      <c r="E62" s="49">
        <v>30000</v>
      </c>
      <c r="F62" s="53">
        <v>16939.3</v>
      </c>
      <c r="G62" s="53">
        <v>7060.7</v>
      </c>
      <c r="H62" s="56">
        <f t="shared" ref="H62:H93" si="2">F62/E62</f>
        <v>0.564643333333333</v>
      </c>
      <c r="I62" s="60"/>
    </row>
    <row r="63" s="39" customFormat="true" spans="1:9">
      <c r="A63" s="48"/>
      <c r="B63" s="48"/>
      <c r="C63" s="48" t="s">
        <v>40</v>
      </c>
      <c r="D63" s="49">
        <v>100000</v>
      </c>
      <c r="E63" s="49">
        <v>140000</v>
      </c>
      <c r="F63" s="53">
        <v>122975.57</v>
      </c>
      <c r="G63" s="53">
        <v>7024.42999999999</v>
      </c>
      <c r="H63" s="56">
        <f t="shared" si="2"/>
        <v>0.878396928571429</v>
      </c>
      <c r="I63" s="60"/>
    </row>
    <row r="64" s="40" customFormat="true" ht="25.5" spans="1:9">
      <c r="A64" s="50"/>
      <c r="B64" s="50"/>
      <c r="C64" s="50" t="s">
        <v>41</v>
      </c>
      <c r="D64" s="51">
        <v>30000</v>
      </c>
      <c r="E64" s="51">
        <v>30000</v>
      </c>
      <c r="F64" s="57">
        <v>0</v>
      </c>
      <c r="G64" s="57">
        <v>15000</v>
      </c>
      <c r="H64" s="58">
        <f t="shared" si="2"/>
        <v>0</v>
      </c>
      <c r="I64" s="61"/>
    </row>
    <row r="65" s="39" customFormat="true" ht="25.5" spans="1:9">
      <c r="A65" s="48"/>
      <c r="B65" s="48"/>
      <c r="C65" s="48" t="s">
        <v>42</v>
      </c>
      <c r="D65" s="49">
        <v>412000</v>
      </c>
      <c r="E65" s="49">
        <v>412000</v>
      </c>
      <c r="F65" s="53">
        <v>412000</v>
      </c>
      <c r="G65" s="53">
        <v>0</v>
      </c>
      <c r="H65" s="56">
        <f t="shared" si="2"/>
        <v>1</v>
      </c>
      <c r="I65" s="60" t="s">
        <v>43</v>
      </c>
    </row>
    <row r="66" s="39" customFormat="true" ht="25.5" spans="1:9">
      <c r="A66" s="48"/>
      <c r="B66" s="48"/>
      <c r="C66" s="48" t="s">
        <v>69</v>
      </c>
      <c r="D66" s="49">
        <v>80000</v>
      </c>
      <c r="E66" s="49">
        <v>80000</v>
      </c>
      <c r="F66" s="53">
        <v>32718.55</v>
      </c>
      <c r="G66" s="53">
        <v>47281.45</v>
      </c>
      <c r="H66" s="56">
        <f t="shared" si="2"/>
        <v>0.408981875</v>
      </c>
      <c r="I66" s="60"/>
    </row>
    <row r="67" s="39" customFormat="true" spans="1:9">
      <c r="A67" s="48"/>
      <c r="B67" s="48"/>
      <c r="C67" s="48" t="s">
        <v>35</v>
      </c>
      <c r="D67" s="49">
        <v>99000</v>
      </c>
      <c r="E67" s="49">
        <v>99000</v>
      </c>
      <c r="F67" s="53">
        <v>46391</v>
      </c>
      <c r="G67" s="53">
        <v>2609</v>
      </c>
      <c r="H67" s="56">
        <f t="shared" si="2"/>
        <v>0.46859595959596</v>
      </c>
      <c r="I67" s="60"/>
    </row>
    <row r="68" s="39" customFormat="true" spans="1:9">
      <c r="A68" s="48"/>
      <c r="B68" s="48"/>
      <c r="C68" s="48" t="s">
        <v>46</v>
      </c>
      <c r="D68" s="49">
        <v>12600</v>
      </c>
      <c r="E68" s="49">
        <v>12600</v>
      </c>
      <c r="F68" s="53">
        <v>0</v>
      </c>
      <c r="G68" s="53">
        <v>12600</v>
      </c>
      <c r="H68" s="56">
        <f t="shared" si="2"/>
        <v>0</v>
      </c>
      <c r="I68" s="60"/>
    </row>
    <row r="69" s="39" customFormat="true" spans="1:9">
      <c r="A69" s="48"/>
      <c r="B69" s="48"/>
      <c r="C69" s="48" t="s">
        <v>44</v>
      </c>
      <c r="D69" s="49">
        <v>75132</v>
      </c>
      <c r="E69" s="49">
        <v>75132</v>
      </c>
      <c r="F69" s="53">
        <v>6800</v>
      </c>
      <c r="G69" s="53">
        <v>68332</v>
      </c>
      <c r="H69" s="56">
        <f t="shared" si="2"/>
        <v>0.0905073736889741</v>
      </c>
      <c r="I69" s="60"/>
    </row>
    <row r="70" s="39" customFormat="true" ht="25.5" spans="1:9">
      <c r="A70" s="48"/>
      <c r="B70" s="48"/>
      <c r="C70" s="48" t="s">
        <v>47</v>
      </c>
      <c r="D70" s="49">
        <v>200000</v>
      </c>
      <c r="E70" s="49">
        <v>200000</v>
      </c>
      <c r="F70" s="53">
        <v>105566</v>
      </c>
      <c r="G70" s="53">
        <v>44434</v>
      </c>
      <c r="H70" s="56">
        <f t="shared" si="2"/>
        <v>0.52783</v>
      </c>
      <c r="I70" s="60"/>
    </row>
    <row r="71" s="39" customFormat="true" spans="1:9">
      <c r="A71" s="48"/>
      <c r="B71" s="48"/>
      <c r="C71" s="48" t="s">
        <v>63</v>
      </c>
      <c r="D71" s="49">
        <v>10000</v>
      </c>
      <c r="E71" s="49">
        <v>10000</v>
      </c>
      <c r="F71" s="53">
        <v>8539.5</v>
      </c>
      <c r="G71" s="53">
        <v>-539.5</v>
      </c>
      <c r="H71" s="56">
        <f t="shared" si="2"/>
        <v>0.85395</v>
      </c>
      <c r="I71" s="60"/>
    </row>
    <row r="72" s="39" customFormat="true" spans="1:9">
      <c r="A72" s="48"/>
      <c r="B72" s="48"/>
      <c r="C72" s="48" t="s">
        <v>49</v>
      </c>
      <c r="D72" s="49">
        <v>120000</v>
      </c>
      <c r="E72" s="49">
        <v>120000</v>
      </c>
      <c r="F72" s="53">
        <v>80500</v>
      </c>
      <c r="G72" s="53">
        <v>39500</v>
      </c>
      <c r="H72" s="56">
        <f t="shared" si="2"/>
        <v>0.670833333333333</v>
      </c>
      <c r="I72" s="60"/>
    </row>
    <row r="73" s="39" customFormat="true" spans="1:9">
      <c r="A73" s="48"/>
      <c r="B73" s="48"/>
      <c r="C73" s="48" t="s">
        <v>50</v>
      </c>
      <c r="D73" s="49">
        <v>10000</v>
      </c>
      <c r="E73" s="49">
        <v>10000</v>
      </c>
      <c r="F73" s="53">
        <v>440</v>
      </c>
      <c r="G73" s="53">
        <v>7560</v>
      </c>
      <c r="H73" s="56">
        <f t="shared" si="2"/>
        <v>0.044</v>
      </c>
      <c r="I73" s="60"/>
    </row>
    <row r="74" s="39" customFormat="true" spans="1:9">
      <c r="A74" s="48"/>
      <c r="B74" s="48"/>
      <c r="C74" s="48" t="s">
        <v>51</v>
      </c>
      <c r="D74" s="49">
        <v>60000</v>
      </c>
      <c r="E74" s="49">
        <v>60000</v>
      </c>
      <c r="F74" s="53">
        <v>60000</v>
      </c>
      <c r="G74" s="53">
        <v>0</v>
      </c>
      <c r="H74" s="56">
        <f t="shared" si="2"/>
        <v>1</v>
      </c>
      <c r="I74" s="60"/>
    </row>
    <row r="75" s="39" customFormat="true" spans="1:9">
      <c r="A75" s="48"/>
      <c r="B75" s="48"/>
      <c r="C75" s="48" t="s">
        <v>52</v>
      </c>
      <c r="D75" s="49">
        <v>20000</v>
      </c>
      <c r="E75" s="49">
        <v>20000</v>
      </c>
      <c r="F75" s="53">
        <v>9994</v>
      </c>
      <c r="G75" s="53">
        <v>6006</v>
      </c>
      <c r="H75" s="56">
        <f t="shared" si="2"/>
        <v>0.4997</v>
      </c>
      <c r="I75" s="60"/>
    </row>
    <row r="76" s="39" customFormat="true" ht="25.5" spans="1:9">
      <c r="A76" s="46" t="s">
        <v>70</v>
      </c>
      <c r="B76" s="46" t="s">
        <v>71</v>
      </c>
      <c r="C76" s="46"/>
      <c r="D76" s="47">
        <f>SUM(D77:D95)</f>
        <v>3846930</v>
      </c>
      <c r="E76" s="49">
        <f>SUM(E77:E95)</f>
        <v>3876930</v>
      </c>
      <c r="F76" s="53">
        <v>4990387.34</v>
      </c>
      <c r="G76" s="54">
        <v>600449.54</v>
      </c>
      <c r="H76" s="56">
        <f t="shared" si="2"/>
        <v>1.28720078515733</v>
      </c>
      <c r="I76" s="60"/>
    </row>
    <row r="77" s="39" customFormat="true" spans="1:9">
      <c r="A77" s="48"/>
      <c r="B77" s="48"/>
      <c r="C77" s="48" t="s">
        <v>56</v>
      </c>
      <c r="D77" s="49">
        <v>1680000</v>
      </c>
      <c r="E77" s="49">
        <v>1680000</v>
      </c>
      <c r="F77" s="53">
        <v>1445005.7</v>
      </c>
      <c r="G77" s="53">
        <v>144594.3</v>
      </c>
      <c r="H77" s="56">
        <f t="shared" si="2"/>
        <v>0.86012244047619</v>
      </c>
      <c r="I77" s="60"/>
    </row>
    <row r="78" s="39" customFormat="true" spans="1:9">
      <c r="A78" s="48"/>
      <c r="B78" s="48"/>
      <c r="C78" s="48" t="s">
        <v>32</v>
      </c>
      <c r="D78" s="49">
        <v>743000</v>
      </c>
      <c r="E78" s="49">
        <v>743000</v>
      </c>
      <c r="F78" s="53">
        <v>371624.38</v>
      </c>
      <c r="G78" s="53">
        <v>236375.62</v>
      </c>
      <c r="H78" s="56">
        <f t="shared" si="2"/>
        <v>0.500167402422611</v>
      </c>
      <c r="I78" s="60"/>
    </row>
    <row r="79" s="39" customFormat="true" spans="1:9">
      <c r="A79" s="48"/>
      <c r="B79" s="48"/>
      <c r="C79" s="48" t="s">
        <v>29</v>
      </c>
      <c r="D79" s="49">
        <v>20000</v>
      </c>
      <c r="E79" s="49">
        <v>20000</v>
      </c>
      <c r="F79" s="53">
        <v>2179.88</v>
      </c>
      <c r="G79" s="53">
        <v>17820.12</v>
      </c>
      <c r="H79" s="56">
        <f t="shared" si="2"/>
        <v>0.108994</v>
      </c>
      <c r="I79" s="60"/>
    </row>
    <row r="80" s="39" customFormat="true" spans="1:9">
      <c r="A80" s="48"/>
      <c r="B80" s="48"/>
      <c r="C80" s="48" t="s">
        <v>72</v>
      </c>
      <c r="D80" s="49">
        <v>20000</v>
      </c>
      <c r="E80" s="49">
        <v>20000</v>
      </c>
      <c r="F80" s="53">
        <v>20000</v>
      </c>
      <c r="G80" s="53">
        <v>0</v>
      </c>
      <c r="H80" s="56">
        <f t="shared" si="2"/>
        <v>1</v>
      </c>
      <c r="I80" s="60"/>
    </row>
    <row r="81" s="39" customFormat="true" spans="1:9">
      <c r="A81" s="48"/>
      <c r="B81" s="48"/>
      <c r="C81" s="48" t="s">
        <v>37</v>
      </c>
      <c r="D81" s="49">
        <v>61750</v>
      </c>
      <c r="E81" s="49">
        <v>61750</v>
      </c>
      <c r="F81" s="53">
        <v>61687.5</v>
      </c>
      <c r="G81" s="53">
        <v>62.5</v>
      </c>
      <c r="H81" s="56">
        <f t="shared" si="2"/>
        <v>0.998987854251012</v>
      </c>
      <c r="I81" s="60"/>
    </row>
    <row r="82" s="39" customFormat="true" ht="25.5" spans="1:9">
      <c r="A82" s="48"/>
      <c r="B82" s="48"/>
      <c r="C82" s="48" t="s">
        <v>42</v>
      </c>
      <c r="D82" s="49">
        <v>584000</v>
      </c>
      <c r="E82" s="49">
        <v>584000</v>
      </c>
      <c r="F82" s="53">
        <v>584000</v>
      </c>
      <c r="G82" s="53">
        <v>0</v>
      </c>
      <c r="H82" s="56">
        <f t="shared" si="2"/>
        <v>1</v>
      </c>
      <c r="I82" s="60"/>
    </row>
    <row r="83" s="39" customFormat="true" spans="1:9">
      <c r="A83" s="48"/>
      <c r="B83" s="48"/>
      <c r="C83" s="48" t="s">
        <v>40</v>
      </c>
      <c r="D83" s="49">
        <v>100000</v>
      </c>
      <c r="E83" s="49">
        <v>130000</v>
      </c>
      <c r="F83" s="53">
        <v>79061</v>
      </c>
      <c r="G83" s="53">
        <v>50939</v>
      </c>
      <c r="H83" s="56">
        <f t="shared" si="2"/>
        <v>0.608161538461538</v>
      </c>
      <c r="I83" s="60"/>
    </row>
    <row r="84" s="39" customFormat="true" ht="25.5" spans="1:9">
      <c r="A84" s="48"/>
      <c r="B84" s="48"/>
      <c r="C84" s="48" t="s">
        <v>39</v>
      </c>
      <c r="D84" s="49">
        <v>30000</v>
      </c>
      <c r="E84" s="49">
        <v>30000</v>
      </c>
      <c r="F84" s="53">
        <v>30000</v>
      </c>
      <c r="G84" s="53">
        <v>0</v>
      </c>
      <c r="H84" s="56">
        <f t="shared" si="2"/>
        <v>1</v>
      </c>
      <c r="I84" s="60"/>
    </row>
    <row r="85" s="39" customFormat="true" ht="25.5" spans="1:9">
      <c r="A85" s="48"/>
      <c r="B85" s="48"/>
      <c r="C85" s="48" t="s">
        <v>41</v>
      </c>
      <c r="D85" s="49">
        <v>30000</v>
      </c>
      <c r="E85" s="49">
        <v>30000</v>
      </c>
      <c r="F85" s="53">
        <v>0</v>
      </c>
      <c r="G85" s="53">
        <v>30000</v>
      </c>
      <c r="H85" s="56">
        <f t="shared" si="2"/>
        <v>0</v>
      </c>
      <c r="I85" s="60"/>
    </row>
    <row r="86" s="39" customFormat="true" ht="25.5" spans="1:9">
      <c r="A86" s="48"/>
      <c r="B86" s="48"/>
      <c r="C86" s="48" t="s">
        <v>69</v>
      </c>
      <c r="D86" s="49">
        <v>80000</v>
      </c>
      <c r="E86" s="49">
        <v>80000</v>
      </c>
      <c r="F86" s="53">
        <v>79360</v>
      </c>
      <c r="G86" s="53">
        <v>640</v>
      </c>
      <c r="H86" s="56">
        <f t="shared" si="2"/>
        <v>0.992</v>
      </c>
      <c r="I86" s="60" t="s">
        <v>43</v>
      </c>
    </row>
    <row r="87" s="39" customFormat="true" spans="1:9">
      <c r="A87" s="48"/>
      <c r="B87" s="48"/>
      <c r="C87" s="48" t="s">
        <v>36</v>
      </c>
      <c r="D87" s="49">
        <v>41580</v>
      </c>
      <c r="E87" s="49">
        <v>41580</v>
      </c>
      <c r="F87" s="53">
        <v>41580</v>
      </c>
      <c r="G87" s="53">
        <v>0</v>
      </c>
      <c r="H87" s="56">
        <f t="shared" si="2"/>
        <v>1</v>
      </c>
      <c r="I87" s="60"/>
    </row>
    <row r="88" s="39" customFormat="true" spans="1:9">
      <c r="A88" s="48"/>
      <c r="B88" s="48"/>
      <c r="C88" s="48" t="s">
        <v>58</v>
      </c>
      <c r="D88" s="49">
        <v>99000</v>
      </c>
      <c r="E88" s="49">
        <v>99000</v>
      </c>
      <c r="F88" s="53">
        <v>46982</v>
      </c>
      <c r="G88" s="53">
        <v>52018</v>
      </c>
      <c r="H88" s="56">
        <f t="shared" si="2"/>
        <v>0.474565656565657</v>
      </c>
      <c r="I88" s="60"/>
    </row>
    <row r="89" s="39" customFormat="true" spans="1:9">
      <c r="A89" s="48"/>
      <c r="B89" s="48"/>
      <c r="C89" s="48" t="s">
        <v>46</v>
      </c>
      <c r="D89" s="49">
        <v>60000</v>
      </c>
      <c r="E89" s="49">
        <v>60000</v>
      </c>
      <c r="F89" s="53">
        <v>0</v>
      </c>
      <c r="G89" s="53">
        <v>48000</v>
      </c>
      <c r="H89" s="56">
        <f t="shared" si="2"/>
        <v>0</v>
      </c>
      <c r="I89" s="60"/>
    </row>
    <row r="90" s="39" customFormat="true" spans="1:9">
      <c r="A90" s="48"/>
      <c r="B90" s="48"/>
      <c r="C90" s="48" t="s">
        <v>44</v>
      </c>
      <c r="D90" s="49">
        <v>77600</v>
      </c>
      <c r="E90" s="49">
        <v>77600</v>
      </c>
      <c r="F90" s="53">
        <v>62080</v>
      </c>
      <c r="G90" s="53">
        <v>0</v>
      </c>
      <c r="H90" s="56">
        <f t="shared" si="2"/>
        <v>0.8</v>
      </c>
      <c r="I90" s="60"/>
    </row>
    <row r="91" s="39" customFormat="true" spans="1:9">
      <c r="A91" s="48"/>
      <c r="B91" s="48"/>
      <c r="C91" s="48" t="s">
        <v>49</v>
      </c>
      <c r="D91" s="49">
        <v>120000</v>
      </c>
      <c r="E91" s="49">
        <v>120000</v>
      </c>
      <c r="F91" s="53">
        <v>120000</v>
      </c>
      <c r="G91" s="53">
        <v>0</v>
      </c>
      <c r="H91" s="56">
        <f t="shared" si="2"/>
        <v>1</v>
      </c>
      <c r="I91" s="60"/>
    </row>
    <row r="92" s="39" customFormat="true" spans="1:9">
      <c r="A92" s="48"/>
      <c r="B92" s="48"/>
      <c r="C92" s="48" t="s">
        <v>63</v>
      </c>
      <c r="D92" s="49">
        <v>10000</v>
      </c>
      <c r="E92" s="49">
        <v>10000</v>
      </c>
      <c r="F92" s="53">
        <v>0</v>
      </c>
      <c r="G92" s="53">
        <v>10000</v>
      </c>
      <c r="H92" s="56">
        <f t="shared" si="2"/>
        <v>0</v>
      </c>
      <c r="I92" s="60"/>
    </row>
    <row r="93" s="39" customFormat="true" spans="1:9">
      <c r="A93" s="48"/>
      <c r="B93" s="48"/>
      <c r="C93" s="48" t="s">
        <v>50</v>
      </c>
      <c r="D93" s="49">
        <v>10000</v>
      </c>
      <c r="E93" s="49">
        <v>10000</v>
      </c>
      <c r="F93" s="53">
        <v>0</v>
      </c>
      <c r="G93" s="53">
        <v>10000</v>
      </c>
      <c r="H93" s="56">
        <f t="shared" si="2"/>
        <v>0</v>
      </c>
      <c r="I93" s="60"/>
    </row>
    <row r="94" s="39" customFormat="true" spans="1:9">
      <c r="A94" s="48"/>
      <c r="B94" s="48"/>
      <c r="C94" s="48" t="s">
        <v>51</v>
      </c>
      <c r="D94" s="49">
        <v>60000</v>
      </c>
      <c r="E94" s="49">
        <v>60000</v>
      </c>
      <c r="F94" s="53">
        <v>60000</v>
      </c>
      <c r="G94" s="53">
        <v>0</v>
      </c>
      <c r="H94" s="56">
        <f t="shared" ref="H94:H125" si="3">F94/E94</f>
        <v>1</v>
      </c>
      <c r="I94" s="60"/>
    </row>
    <row r="95" s="39" customFormat="true" spans="1:9">
      <c r="A95" s="48"/>
      <c r="B95" s="48"/>
      <c r="C95" s="48" t="s">
        <v>52</v>
      </c>
      <c r="D95" s="49">
        <v>20000</v>
      </c>
      <c r="E95" s="49">
        <v>20000</v>
      </c>
      <c r="F95" s="53">
        <v>20000</v>
      </c>
      <c r="G95" s="53">
        <v>0</v>
      </c>
      <c r="H95" s="56">
        <f t="shared" si="3"/>
        <v>1</v>
      </c>
      <c r="I95" s="60"/>
    </row>
    <row r="96" s="39" customFormat="true" ht="25.5" spans="1:9">
      <c r="A96" s="46" t="s">
        <v>73</v>
      </c>
      <c r="B96" s="46" t="s">
        <v>74</v>
      </c>
      <c r="C96" s="46"/>
      <c r="D96" s="47">
        <f>SUM(D97:D114)</f>
        <v>3457532</v>
      </c>
      <c r="E96" s="49">
        <f>SUM(E97:E114)</f>
        <v>3477532</v>
      </c>
      <c r="F96" s="53">
        <v>3535782.28</v>
      </c>
      <c r="G96" s="54">
        <v>1251124.44</v>
      </c>
      <c r="H96" s="56">
        <f t="shared" si="3"/>
        <v>1.01675046556006</v>
      </c>
      <c r="I96" s="60"/>
    </row>
    <row r="97" s="39" customFormat="true" spans="1:9">
      <c r="A97" s="48"/>
      <c r="B97" s="48"/>
      <c r="C97" s="48" t="s">
        <v>29</v>
      </c>
      <c r="D97" s="49">
        <v>20000</v>
      </c>
      <c r="E97" s="49">
        <v>20000</v>
      </c>
      <c r="F97" s="53">
        <v>7638.21</v>
      </c>
      <c r="G97" s="53">
        <v>12361.79</v>
      </c>
      <c r="H97" s="56">
        <f t="shared" si="3"/>
        <v>0.3819105</v>
      </c>
      <c r="I97" s="60"/>
    </row>
    <row r="98" s="39" customFormat="true" spans="1:9">
      <c r="A98" s="48"/>
      <c r="B98" s="48"/>
      <c r="C98" s="48" t="s">
        <v>75</v>
      </c>
      <c r="D98" s="49">
        <v>400000</v>
      </c>
      <c r="E98" s="49">
        <v>400000</v>
      </c>
      <c r="F98" s="53">
        <v>158177.47</v>
      </c>
      <c r="G98" s="53">
        <v>241822.53</v>
      </c>
      <c r="H98" s="56">
        <f t="shared" si="3"/>
        <v>0.395443675</v>
      </c>
      <c r="I98" s="60"/>
    </row>
    <row r="99" s="39" customFormat="true" spans="1:9">
      <c r="A99" s="48"/>
      <c r="B99" s="48"/>
      <c r="C99" s="48" t="s">
        <v>56</v>
      </c>
      <c r="D99" s="49">
        <v>1680000</v>
      </c>
      <c r="E99" s="49">
        <v>1680000</v>
      </c>
      <c r="F99" s="53">
        <v>1621330.35</v>
      </c>
      <c r="G99" s="53">
        <v>58669.6499999999</v>
      </c>
      <c r="H99" s="56">
        <f t="shared" si="3"/>
        <v>0.965077589285714</v>
      </c>
      <c r="I99" s="60"/>
    </row>
    <row r="100" s="39" customFormat="true" spans="1:9">
      <c r="A100" s="48"/>
      <c r="B100" s="48"/>
      <c r="C100" s="48" t="s">
        <v>32</v>
      </c>
      <c r="D100" s="49">
        <v>588000</v>
      </c>
      <c r="E100" s="49">
        <v>588000</v>
      </c>
      <c r="F100" s="53">
        <v>444642.14</v>
      </c>
      <c r="G100" s="53">
        <v>143357.86</v>
      </c>
      <c r="H100" s="56">
        <f t="shared" si="3"/>
        <v>0.756194115646258</v>
      </c>
      <c r="I100" s="60"/>
    </row>
    <row r="101" s="39" customFormat="true" spans="1:9">
      <c r="A101" s="48"/>
      <c r="B101" s="48"/>
      <c r="C101" s="48" t="s">
        <v>36</v>
      </c>
      <c r="D101" s="49">
        <v>13860</v>
      </c>
      <c r="E101" s="49">
        <v>13860</v>
      </c>
      <c r="F101" s="53">
        <v>13860</v>
      </c>
      <c r="G101" s="53">
        <v>0</v>
      </c>
      <c r="H101" s="56">
        <f t="shared" si="3"/>
        <v>1</v>
      </c>
      <c r="I101" s="60"/>
    </row>
    <row r="102" s="39" customFormat="true" spans="1:9">
      <c r="A102" s="48"/>
      <c r="B102" s="48"/>
      <c r="C102" s="48" t="s">
        <v>37</v>
      </c>
      <c r="D102" s="49">
        <v>12500</v>
      </c>
      <c r="E102" s="49">
        <v>12500</v>
      </c>
      <c r="F102" s="53">
        <v>12500</v>
      </c>
      <c r="G102" s="53">
        <v>0</v>
      </c>
      <c r="H102" s="56">
        <f t="shared" si="3"/>
        <v>1</v>
      </c>
      <c r="I102" s="60"/>
    </row>
    <row r="103" s="39" customFormat="true" ht="25.5" spans="1:9">
      <c r="A103" s="48"/>
      <c r="B103" s="48"/>
      <c r="C103" s="48" t="s">
        <v>39</v>
      </c>
      <c r="D103" s="49">
        <v>30000</v>
      </c>
      <c r="E103" s="49">
        <v>30000</v>
      </c>
      <c r="F103" s="53">
        <v>17558</v>
      </c>
      <c r="G103" s="53">
        <v>12442</v>
      </c>
      <c r="H103" s="56">
        <f t="shared" si="3"/>
        <v>0.585266666666667</v>
      </c>
      <c r="I103" s="60"/>
    </row>
    <row r="104" s="39" customFormat="true" spans="1:9">
      <c r="A104" s="48"/>
      <c r="B104" s="48"/>
      <c r="C104" s="48" t="s">
        <v>40</v>
      </c>
      <c r="D104" s="49">
        <v>50000</v>
      </c>
      <c r="E104" s="49">
        <v>70000</v>
      </c>
      <c r="F104" s="53">
        <v>70000</v>
      </c>
      <c r="G104" s="53">
        <v>0</v>
      </c>
      <c r="H104" s="56">
        <f t="shared" si="3"/>
        <v>1</v>
      </c>
      <c r="I104" s="60"/>
    </row>
    <row r="105" s="39" customFormat="true" ht="25.5" spans="1:9">
      <c r="A105" s="48"/>
      <c r="B105" s="48"/>
      <c r="C105" s="48" t="s">
        <v>41</v>
      </c>
      <c r="D105" s="49">
        <v>35000</v>
      </c>
      <c r="E105" s="49">
        <v>35000</v>
      </c>
      <c r="F105" s="53">
        <v>24119.4</v>
      </c>
      <c r="G105" s="53">
        <v>10880.6</v>
      </c>
      <c r="H105" s="56">
        <f t="shared" si="3"/>
        <v>0.689125714285714</v>
      </c>
      <c r="I105" s="60"/>
    </row>
    <row r="106" s="39" customFormat="true" ht="25.5" spans="1:9">
      <c r="A106" s="48"/>
      <c r="B106" s="48"/>
      <c r="C106" s="48" t="s">
        <v>42</v>
      </c>
      <c r="D106" s="49">
        <v>408000</v>
      </c>
      <c r="E106" s="49">
        <v>408000</v>
      </c>
      <c r="F106" s="53">
        <v>388446.62</v>
      </c>
      <c r="G106" s="53">
        <v>19553.38</v>
      </c>
      <c r="H106" s="56">
        <f t="shared" si="3"/>
        <v>0.952075049019608</v>
      </c>
      <c r="I106" s="60" t="s">
        <v>43</v>
      </c>
    </row>
    <row r="107" s="39" customFormat="true" spans="1:9">
      <c r="A107" s="48"/>
      <c r="B107" s="48"/>
      <c r="C107" s="48" t="s">
        <v>35</v>
      </c>
      <c r="D107" s="49">
        <v>99000</v>
      </c>
      <c r="E107" s="49">
        <v>99000</v>
      </c>
      <c r="F107" s="53">
        <v>87580.66</v>
      </c>
      <c r="G107" s="53">
        <v>11419.34</v>
      </c>
      <c r="H107" s="56">
        <f t="shared" si="3"/>
        <v>0.884653131313131</v>
      </c>
      <c r="I107" s="60"/>
    </row>
    <row r="108" s="39" customFormat="true" spans="1:9">
      <c r="A108" s="48"/>
      <c r="B108" s="48"/>
      <c r="C108" s="48" t="s">
        <v>76</v>
      </c>
      <c r="D108" s="49">
        <v>16500</v>
      </c>
      <c r="E108" s="49">
        <v>16500</v>
      </c>
      <c r="F108" s="53">
        <v>16500</v>
      </c>
      <c r="G108" s="53">
        <v>0</v>
      </c>
      <c r="H108" s="56">
        <f t="shared" si="3"/>
        <v>1</v>
      </c>
      <c r="I108" s="60"/>
    </row>
    <row r="109" s="39" customFormat="true" spans="1:9">
      <c r="A109" s="48"/>
      <c r="B109" s="48"/>
      <c r="C109" s="48" t="s">
        <v>77</v>
      </c>
      <c r="D109" s="49">
        <v>6672</v>
      </c>
      <c r="E109" s="49">
        <v>6672</v>
      </c>
      <c r="F109" s="53">
        <v>6672</v>
      </c>
      <c r="G109" s="53">
        <v>0</v>
      </c>
      <c r="H109" s="56">
        <f t="shared" si="3"/>
        <v>1</v>
      </c>
      <c r="I109" s="60"/>
    </row>
    <row r="110" s="39" customFormat="true" spans="1:9">
      <c r="A110" s="48"/>
      <c r="B110" s="48"/>
      <c r="C110" s="48" t="s">
        <v>63</v>
      </c>
      <c r="D110" s="49">
        <v>10000</v>
      </c>
      <c r="E110" s="49">
        <v>10000</v>
      </c>
      <c r="F110" s="53">
        <v>4452</v>
      </c>
      <c r="G110" s="53">
        <v>5548</v>
      </c>
      <c r="H110" s="56">
        <f t="shared" si="3"/>
        <v>0.4452</v>
      </c>
      <c r="I110" s="60"/>
    </row>
    <row r="111" s="39" customFormat="true" spans="1:9">
      <c r="A111" s="48"/>
      <c r="B111" s="48"/>
      <c r="C111" s="48" t="s">
        <v>49</v>
      </c>
      <c r="D111" s="49">
        <v>48000</v>
      </c>
      <c r="E111" s="49">
        <v>48000</v>
      </c>
      <c r="F111" s="53">
        <v>22400</v>
      </c>
      <c r="G111" s="53">
        <v>25600</v>
      </c>
      <c r="H111" s="56">
        <f t="shared" si="3"/>
        <v>0.466666666666667</v>
      </c>
      <c r="I111" s="60"/>
    </row>
    <row r="112" s="39" customFormat="true" spans="1:9">
      <c r="A112" s="48"/>
      <c r="B112" s="48"/>
      <c r="C112" s="48" t="s">
        <v>50</v>
      </c>
      <c r="D112" s="49">
        <v>10000</v>
      </c>
      <c r="E112" s="49">
        <v>10000</v>
      </c>
      <c r="F112" s="53">
        <v>4680</v>
      </c>
      <c r="G112" s="53">
        <v>5320</v>
      </c>
      <c r="H112" s="56">
        <f t="shared" si="3"/>
        <v>0.468</v>
      </c>
      <c r="I112" s="60"/>
    </row>
    <row r="113" s="39" customFormat="true" spans="1:9">
      <c r="A113" s="48"/>
      <c r="B113" s="48"/>
      <c r="C113" s="48" t="s">
        <v>51</v>
      </c>
      <c r="D113" s="49">
        <v>10000</v>
      </c>
      <c r="E113" s="49">
        <v>10000</v>
      </c>
      <c r="F113" s="53">
        <v>5730</v>
      </c>
      <c r="G113" s="53">
        <v>4270</v>
      </c>
      <c r="H113" s="56">
        <f t="shared" si="3"/>
        <v>0.573</v>
      </c>
      <c r="I113" s="60"/>
    </row>
    <row r="114" s="39" customFormat="true" spans="1:9">
      <c r="A114" s="48"/>
      <c r="B114" s="48"/>
      <c r="C114" s="48" t="s">
        <v>52</v>
      </c>
      <c r="D114" s="49">
        <v>20000</v>
      </c>
      <c r="E114" s="49">
        <v>20000</v>
      </c>
      <c r="F114" s="53">
        <v>20000</v>
      </c>
      <c r="G114" s="53">
        <v>0</v>
      </c>
      <c r="H114" s="56">
        <f t="shared" si="3"/>
        <v>1</v>
      </c>
      <c r="I114" s="60"/>
    </row>
    <row r="115" s="39" customFormat="true" ht="25.5" spans="1:9">
      <c r="A115" s="46" t="s">
        <v>78</v>
      </c>
      <c r="B115" s="46" t="s">
        <v>79</v>
      </c>
      <c r="C115" s="46"/>
      <c r="D115" s="47">
        <f>SUM(D116:D138)</f>
        <v>6192120</v>
      </c>
      <c r="E115" s="49">
        <f>SUM(E116:E138)</f>
        <v>6192120</v>
      </c>
      <c r="F115" s="53">
        <f>SUM(F116:F138)</f>
        <v>4677337.6</v>
      </c>
      <c r="G115" s="54">
        <f>SUM(G116:G138)</f>
        <v>1514782.4</v>
      </c>
      <c r="H115" s="56">
        <f t="shared" si="3"/>
        <v>0.75536934038746</v>
      </c>
      <c r="I115" s="60"/>
    </row>
    <row r="116" s="39" customFormat="true" spans="1:9">
      <c r="A116" s="48"/>
      <c r="B116" s="48"/>
      <c r="C116" s="48" t="s">
        <v>32</v>
      </c>
      <c r="D116" s="49">
        <v>598000</v>
      </c>
      <c r="E116" s="49">
        <v>598000</v>
      </c>
      <c r="F116" s="53">
        <f t="shared" ref="F116:F124" si="4">E116-G116</f>
        <v>312629.61</v>
      </c>
      <c r="G116" s="53">
        <v>285370.39</v>
      </c>
      <c r="H116" s="56">
        <f t="shared" si="3"/>
        <v>0.522791989966555</v>
      </c>
      <c r="I116" s="60"/>
    </row>
    <row r="117" s="39" customFormat="true" spans="1:9">
      <c r="A117" s="48"/>
      <c r="B117" s="48"/>
      <c r="C117" s="48" t="s">
        <v>56</v>
      </c>
      <c r="D117" s="49">
        <v>1680000</v>
      </c>
      <c r="E117" s="49">
        <v>1680000</v>
      </c>
      <c r="F117" s="53">
        <f t="shared" si="4"/>
        <v>1332026.33</v>
      </c>
      <c r="G117" s="53">
        <v>347973.67</v>
      </c>
      <c r="H117" s="56">
        <f t="shared" si="3"/>
        <v>0.79287281547619</v>
      </c>
      <c r="I117" s="60"/>
    </row>
    <row r="118" s="39" customFormat="true" spans="1:9">
      <c r="A118" s="48"/>
      <c r="B118" s="48"/>
      <c r="C118" s="48" t="s">
        <v>29</v>
      </c>
      <c r="D118" s="49">
        <v>20000</v>
      </c>
      <c r="E118" s="49">
        <v>20000</v>
      </c>
      <c r="F118" s="53">
        <f t="shared" si="4"/>
        <v>12130</v>
      </c>
      <c r="G118" s="53">
        <v>7870</v>
      </c>
      <c r="H118" s="56">
        <f t="shared" si="3"/>
        <v>0.6065</v>
      </c>
      <c r="I118" s="60"/>
    </row>
    <row r="119" s="39" customFormat="true" spans="1:9">
      <c r="A119" s="48"/>
      <c r="B119" s="48"/>
      <c r="C119" s="48" t="s">
        <v>80</v>
      </c>
      <c r="D119" s="49">
        <v>800000</v>
      </c>
      <c r="E119" s="49">
        <v>800000</v>
      </c>
      <c r="F119" s="53">
        <f t="shared" si="4"/>
        <v>800000</v>
      </c>
      <c r="G119" s="53">
        <v>0</v>
      </c>
      <c r="H119" s="56">
        <f t="shared" si="3"/>
        <v>1</v>
      </c>
      <c r="I119" s="60"/>
    </row>
    <row r="120" s="39" customFormat="true" spans="1:9">
      <c r="A120" s="48"/>
      <c r="B120" s="48"/>
      <c r="C120" s="48" t="s">
        <v>81</v>
      </c>
      <c r="D120" s="49">
        <v>1200000</v>
      </c>
      <c r="E120" s="49">
        <v>1200000</v>
      </c>
      <c r="F120" s="53">
        <f t="shared" si="4"/>
        <v>889835</v>
      </c>
      <c r="G120" s="53">
        <v>310165</v>
      </c>
      <c r="H120" s="56">
        <f t="shared" si="3"/>
        <v>0.741529166666667</v>
      </c>
      <c r="I120" s="60"/>
    </row>
    <row r="121" s="39" customFormat="true" spans="1:9">
      <c r="A121" s="48"/>
      <c r="B121" s="48"/>
      <c r="C121" s="48" t="s">
        <v>31</v>
      </c>
      <c r="D121" s="49">
        <v>770000</v>
      </c>
      <c r="E121" s="49">
        <v>770000</v>
      </c>
      <c r="F121" s="53">
        <f t="shared" si="4"/>
        <v>661754.14</v>
      </c>
      <c r="G121" s="53">
        <v>108245.86</v>
      </c>
      <c r="H121" s="56">
        <f t="shared" si="3"/>
        <v>0.859420961038961</v>
      </c>
      <c r="I121" s="60"/>
    </row>
    <row r="122" s="39" customFormat="true" spans="1:9">
      <c r="A122" s="48"/>
      <c r="B122" s="48"/>
      <c r="C122" s="48" t="s">
        <v>57</v>
      </c>
      <c r="D122" s="49">
        <v>40000</v>
      </c>
      <c r="E122" s="49">
        <v>40000</v>
      </c>
      <c r="F122" s="53">
        <f t="shared" si="4"/>
        <v>10000</v>
      </c>
      <c r="G122" s="53">
        <v>30000</v>
      </c>
      <c r="H122" s="56">
        <f t="shared" si="3"/>
        <v>0.25</v>
      </c>
      <c r="I122" s="60"/>
    </row>
    <row r="123" s="39" customFormat="true" spans="1:9">
      <c r="A123" s="48"/>
      <c r="B123" s="48"/>
      <c r="C123" s="48" t="s">
        <v>36</v>
      </c>
      <c r="D123" s="49">
        <v>13860</v>
      </c>
      <c r="E123" s="49">
        <v>13860</v>
      </c>
      <c r="F123" s="53">
        <f t="shared" si="4"/>
        <v>13860</v>
      </c>
      <c r="G123" s="53">
        <v>0</v>
      </c>
      <c r="H123" s="56">
        <f t="shared" si="3"/>
        <v>1</v>
      </c>
      <c r="I123" s="60"/>
    </row>
    <row r="124" s="39" customFormat="true" spans="1:9">
      <c r="A124" s="48"/>
      <c r="B124" s="48"/>
      <c r="C124" s="48" t="s">
        <v>37</v>
      </c>
      <c r="D124" s="49">
        <v>27000</v>
      </c>
      <c r="E124" s="49">
        <v>27000</v>
      </c>
      <c r="F124" s="53">
        <f t="shared" si="4"/>
        <v>0</v>
      </c>
      <c r="G124" s="53">
        <v>27000</v>
      </c>
      <c r="H124" s="56">
        <f t="shared" si="3"/>
        <v>0</v>
      </c>
      <c r="I124" s="60"/>
    </row>
    <row r="125" s="39" customFormat="true" ht="25.5" spans="1:9">
      <c r="A125" s="48"/>
      <c r="B125" s="48"/>
      <c r="C125" s="48" t="s">
        <v>42</v>
      </c>
      <c r="D125" s="49">
        <v>413000</v>
      </c>
      <c r="E125" s="49">
        <v>413000</v>
      </c>
      <c r="F125" s="53">
        <f t="shared" ref="F125:F141" si="5">E125-G125</f>
        <v>413000</v>
      </c>
      <c r="G125" s="53">
        <v>0</v>
      </c>
      <c r="H125" s="56">
        <f t="shared" si="3"/>
        <v>1</v>
      </c>
      <c r="I125" s="60" t="s">
        <v>43</v>
      </c>
    </row>
    <row r="126" s="39" customFormat="true" ht="25.5" spans="1:9">
      <c r="A126" s="48"/>
      <c r="B126" s="48"/>
      <c r="C126" s="48" t="s">
        <v>41</v>
      </c>
      <c r="D126" s="49">
        <v>20000</v>
      </c>
      <c r="E126" s="49">
        <v>20000</v>
      </c>
      <c r="F126" s="53">
        <f t="shared" si="5"/>
        <v>0</v>
      </c>
      <c r="G126" s="53">
        <v>20000</v>
      </c>
      <c r="H126" s="56">
        <f t="shared" ref="H126:H157" si="6">F126/E126</f>
        <v>0</v>
      </c>
      <c r="I126" s="60"/>
    </row>
    <row r="127" s="39" customFormat="true" spans="1:9">
      <c r="A127" s="48"/>
      <c r="B127" s="48"/>
      <c r="C127" s="48" t="s">
        <v>40</v>
      </c>
      <c r="D127" s="49">
        <v>50000</v>
      </c>
      <c r="E127" s="49">
        <v>50000</v>
      </c>
      <c r="F127" s="53">
        <f t="shared" si="5"/>
        <v>35545</v>
      </c>
      <c r="G127" s="53">
        <v>14455</v>
      </c>
      <c r="H127" s="56">
        <f t="shared" si="6"/>
        <v>0.7109</v>
      </c>
      <c r="I127" s="60"/>
    </row>
    <row r="128" s="39" customFormat="true" ht="25.5" spans="1:9">
      <c r="A128" s="48"/>
      <c r="B128" s="48"/>
      <c r="C128" s="48" t="s">
        <v>39</v>
      </c>
      <c r="D128" s="49">
        <v>30000</v>
      </c>
      <c r="E128" s="49">
        <v>30000</v>
      </c>
      <c r="F128" s="53">
        <f t="shared" si="5"/>
        <v>0</v>
      </c>
      <c r="G128" s="53">
        <v>30000</v>
      </c>
      <c r="H128" s="56">
        <f t="shared" si="6"/>
        <v>0</v>
      </c>
      <c r="I128" s="60"/>
    </row>
    <row r="129" s="39" customFormat="true" spans="1:9">
      <c r="A129" s="48"/>
      <c r="B129" s="48"/>
      <c r="C129" s="48" t="s">
        <v>35</v>
      </c>
      <c r="D129" s="49">
        <v>99000</v>
      </c>
      <c r="E129" s="49">
        <v>99000</v>
      </c>
      <c r="F129" s="53">
        <f t="shared" si="5"/>
        <v>42027</v>
      </c>
      <c r="G129" s="53">
        <v>56973</v>
      </c>
      <c r="H129" s="56">
        <f t="shared" si="6"/>
        <v>0.424515151515152</v>
      </c>
      <c r="I129" s="60"/>
    </row>
    <row r="130" s="39" customFormat="true" spans="1:9">
      <c r="A130" s="48"/>
      <c r="B130" s="48"/>
      <c r="C130" s="48" t="s">
        <v>60</v>
      </c>
      <c r="D130" s="49">
        <v>28560</v>
      </c>
      <c r="E130" s="49">
        <v>28560</v>
      </c>
      <c r="F130" s="53">
        <f t="shared" si="5"/>
        <v>28560</v>
      </c>
      <c r="G130" s="53">
        <v>0</v>
      </c>
      <c r="H130" s="56">
        <f t="shared" si="6"/>
        <v>1</v>
      </c>
      <c r="I130" s="60"/>
    </row>
    <row r="131" s="39" customFormat="true" spans="1:9">
      <c r="A131" s="48"/>
      <c r="B131" s="48"/>
      <c r="C131" s="48" t="s">
        <v>59</v>
      </c>
      <c r="D131" s="49">
        <v>26700</v>
      </c>
      <c r="E131" s="49">
        <v>26700</v>
      </c>
      <c r="F131" s="53">
        <f t="shared" si="5"/>
        <v>0</v>
      </c>
      <c r="G131" s="53">
        <v>26700</v>
      </c>
      <c r="H131" s="56">
        <f t="shared" si="6"/>
        <v>0</v>
      </c>
      <c r="I131" s="60"/>
    </row>
    <row r="132" s="39" customFormat="true" spans="1:9">
      <c r="A132" s="48"/>
      <c r="B132" s="48"/>
      <c r="C132" s="48" t="s">
        <v>45</v>
      </c>
      <c r="D132" s="49">
        <v>200000</v>
      </c>
      <c r="E132" s="49">
        <v>200000</v>
      </c>
      <c r="F132" s="53">
        <f t="shared" si="5"/>
        <v>0</v>
      </c>
      <c r="G132" s="53">
        <v>200000</v>
      </c>
      <c r="H132" s="56">
        <f t="shared" si="6"/>
        <v>0</v>
      </c>
      <c r="I132" s="60"/>
    </row>
    <row r="133" s="39" customFormat="true" ht="25.5" spans="1:9">
      <c r="A133" s="48"/>
      <c r="B133" s="48"/>
      <c r="C133" s="48" t="s">
        <v>82</v>
      </c>
      <c r="D133" s="49">
        <v>80000</v>
      </c>
      <c r="E133" s="49">
        <v>80000</v>
      </c>
      <c r="F133" s="53">
        <f t="shared" si="5"/>
        <v>69318.52</v>
      </c>
      <c r="G133" s="53">
        <v>10681.48</v>
      </c>
      <c r="H133" s="56">
        <f t="shared" si="6"/>
        <v>0.8664815</v>
      </c>
      <c r="I133" s="60"/>
    </row>
    <row r="134" s="39" customFormat="true" spans="1:9">
      <c r="A134" s="48"/>
      <c r="B134" s="48"/>
      <c r="C134" s="48" t="s">
        <v>63</v>
      </c>
      <c r="D134" s="49">
        <v>10000</v>
      </c>
      <c r="E134" s="49">
        <v>10000</v>
      </c>
      <c r="F134" s="53">
        <f t="shared" si="5"/>
        <v>7012</v>
      </c>
      <c r="G134" s="53">
        <v>2988</v>
      </c>
      <c r="H134" s="56">
        <f t="shared" si="6"/>
        <v>0.7012</v>
      </c>
      <c r="I134" s="60"/>
    </row>
    <row r="135" s="39" customFormat="true" spans="1:9">
      <c r="A135" s="48"/>
      <c r="B135" s="48"/>
      <c r="C135" s="48" t="s">
        <v>49</v>
      </c>
      <c r="D135" s="49">
        <v>36000</v>
      </c>
      <c r="E135" s="49">
        <v>36000</v>
      </c>
      <c r="F135" s="53">
        <f t="shared" si="5"/>
        <v>12600</v>
      </c>
      <c r="G135" s="53">
        <v>23400</v>
      </c>
      <c r="H135" s="56">
        <f t="shared" si="6"/>
        <v>0.35</v>
      </c>
      <c r="I135" s="60"/>
    </row>
    <row r="136" s="39" customFormat="true" spans="1:9">
      <c r="A136" s="48"/>
      <c r="B136" s="48"/>
      <c r="C136" s="48" t="s">
        <v>50</v>
      </c>
      <c r="D136" s="49">
        <v>10000</v>
      </c>
      <c r="E136" s="49">
        <v>10000</v>
      </c>
      <c r="F136" s="53">
        <f t="shared" si="5"/>
        <v>4590</v>
      </c>
      <c r="G136" s="53">
        <v>5410</v>
      </c>
      <c r="H136" s="56">
        <f t="shared" si="6"/>
        <v>0.459</v>
      </c>
      <c r="I136" s="60"/>
    </row>
    <row r="137" s="39" customFormat="true" spans="1:9">
      <c r="A137" s="48"/>
      <c r="B137" s="48"/>
      <c r="C137" s="48" t="s">
        <v>51</v>
      </c>
      <c r="D137" s="49">
        <v>20000</v>
      </c>
      <c r="E137" s="49">
        <v>20000</v>
      </c>
      <c r="F137" s="53">
        <f t="shared" si="5"/>
        <v>20000</v>
      </c>
      <c r="G137" s="53">
        <v>0</v>
      </c>
      <c r="H137" s="56">
        <f t="shared" si="6"/>
        <v>1</v>
      </c>
      <c r="I137" s="60"/>
    </row>
    <row r="138" s="39" customFormat="true" spans="1:9">
      <c r="A138" s="48"/>
      <c r="B138" s="48"/>
      <c r="C138" s="48" t="s">
        <v>52</v>
      </c>
      <c r="D138" s="49">
        <v>20000</v>
      </c>
      <c r="E138" s="49">
        <v>20000</v>
      </c>
      <c r="F138" s="53">
        <f t="shared" si="5"/>
        <v>12450</v>
      </c>
      <c r="G138" s="53">
        <v>7550</v>
      </c>
      <c r="H138" s="56">
        <f t="shared" si="6"/>
        <v>0.6225</v>
      </c>
      <c r="I138" s="60"/>
    </row>
    <row r="139" s="39" customFormat="true" ht="25.5" spans="1:9">
      <c r="A139" s="46" t="s">
        <v>83</v>
      </c>
      <c r="B139" s="46" t="s">
        <v>84</v>
      </c>
      <c r="C139" s="46"/>
      <c r="D139" s="47">
        <f>SUM(D140:D158)</f>
        <v>4516798</v>
      </c>
      <c r="E139" s="49">
        <f>SUM(E140:E158)</f>
        <v>4516798</v>
      </c>
      <c r="F139" s="53">
        <v>4535305.26</v>
      </c>
      <c r="G139" s="54">
        <v>1146354.82</v>
      </c>
      <c r="H139" s="56">
        <f t="shared" si="6"/>
        <v>1.00409742919652</v>
      </c>
      <c r="I139" s="60"/>
    </row>
    <row r="140" s="39" customFormat="true" spans="1:9">
      <c r="A140" s="48"/>
      <c r="B140" s="48"/>
      <c r="C140" s="48" t="s">
        <v>32</v>
      </c>
      <c r="D140" s="49">
        <v>776000</v>
      </c>
      <c r="E140" s="49">
        <v>776000</v>
      </c>
      <c r="F140" s="49">
        <v>440513.85</v>
      </c>
      <c r="G140" s="53">
        <v>227486.15</v>
      </c>
      <c r="H140" s="56">
        <f t="shared" si="6"/>
        <v>0.567672487113402</v>
      </c>
      <c r="I140" s="60"/>
    </row>
    <row r="141" s="39" customFormat="true" spans="1:9">
      <c r="A141" s="48"/>
      <c r="B141" s="48"/>
      <c r="C141" s="48" t="s">
        <v>29</v>
      </c>
      <c r="D141" s="49">
        <v>20000</v>
      </c>
      <c r="E141" s="49">
        <v>20000</v>
      </c>
      <c r="F141" s="49">
        <v>2241</v>
      </c>
      <c r="G141" s="53">
        <v>17759</v>
      </c>
      <c r="H141" s="56">
        <f t="shared" si="6"/>
        <v>0.11205</v>
      </c>
      <c r="I141" s="60"/>
    </row>
    <row r="142" s="39" customFormat="true" spans="1:9">
      <c r="A142" s="48"/>
      <c r="B142" s="48"/>
      <c r="C142" s="48" t="s">
        <v>31</v>
      </c>
      <c r="D142" s="49">
        <v>1261000</v>
      </c>
      <c r="E142" s="49">
        <v>1261000</v>
      </c>
      <c r="F142" s="49">
        <v>934636.16</v>
      </c>
      <c r="G142" s="53">
        <v>326363.84</v>
      </c>
      <c r="H142" s="56">
        <f t="shared" si="6"/>
        <v>0.741186486915147</v>
      </c>
      <c r="I142" s="60"/>
    </row>
    <row r="143" s="39" customFormat="true" spans="1:9">
      <c r="A143" s="48"/>
      <c r="B143" s="48"/>
      <c r="C143" s="48" t="s">
        <v>56</v>
      </c>
      <c r="D143" s="49">
        <v>1680000</v>
      </c>
      <c r="E143" s="49">
        <v>1680000</v>
      </c>
      <c r="F143" s="49">
        <v>1509984.96</v>
      </c>
      <c r="G143" s="53">
        <v>113815.04</v>
      </c>
      <c r="H143" s="56">
        <f t="shared" si="6"/>
        <v>0.898800571428571</v>
      </c>
      <c r="I143" s="60"/>
    </row>
    <row r="144" s="39" customFormat="true" spans="1:9">
      <c r="A144" s="48"/>
      <c r="B144" s="48"/>
      <c r="C144" s="48" t="s">
        <v>57</v>
      </c>
      <c r="D144" s="49">
        <v>40000</v>
      </c>
      <c r="E144" s="49">
        <v>40000</v>
      </c>
      <c r="F144" s="49">
        <v>15693</v>
      </c>
      <c r="G144" s="53">
        <v>4307</v>
      </c>
      <c r="H144" s="56">
        <f t="shared" si="6"/>
        <v>0.392325</v>
      </c>
      <c r="I144" s="60"/>
    </row>
    <row r="145" s="39" customFormat="true" spans="1:9">
      <c r="A145" s="48"/>
      <c r="B145" s="48"/>
      <c r="C145" s="48" t="s">
        <v>37</v>
      </c>
      <c r="D145" s="49">
        <v>17750</v>
      </c>
      <c r="E145" s="49">
        <v>17750</v>
      </c>
      <c r="F145" s="49">
        <v>17750</v>
      </c>
      <c r="G145" s="53">
        <v>0</v>
      </c>
      <c r="H145" s="56">
        <f t="shared" si="6"/>
        <v>1</v>
      </c>
      <c r="I145" s="60"/>
    </row>
    <row r="146" s="39" customFormat="true" spans="1:9">
      <c r="A146" s="48"/>
      <c r="B146" s="48"/>
      <c r="C146" s="48" t="s">
        <v>36</v>
      </c>
      <c r="D146" s="49">
        <v>21780</v>
      </c>
      <c r="E146" s="49">
        <v>21780</v>
      </c>
      <c r="F146" s="49">
        <v>21780</v>
      </c>
      <c r="G146" s="53">
        <v>0</v>
      </c>
      <c r="H146" s="56">
        <f t="shared" si="6"/>
        <v>1</v>
      </c>
      <c r="I146" s="60"/>
    </row>
    <row r="147" s="39" customFormat="true" ht="25.5" spans="1:9">
      <c r="A147" s="48"/>
      <c r="B147" s="48"/>
      <c r="C147" s="48" t="s">
        <v>42</v>
      </c>
      <c r="D147" s="49">
        <v>355000</v>
      </c>
      <c r="E147" s="49">
        <v>355000</v>
      </c>
      <c r="F147" s="49">
        <v>274503.15</v>
      </c>
      <c r="G147" s="53">
        <v>30496.85</v>
      </c>
      <c r="H147" s="56">
        <f t="shared" si="6"/>
        <v>0.773248309859155</v>
      </c>
      <c r="I147" s="60" t="s">
        <v>43</v>
      </c>
    </row>
    <row r="148" s="39" customFormat="true" spans="1:9">
      <c r="A148" s="48"/>
      <c r="B148" s="48"/>
      <c r="C148" s="48" t="s">
        <v>40</v>
      </c>
      <c r="D148" s="49">
        <v>50000</v>
      </c>
      <c r="E148" s="49">
        <v>50000</v>
      </c>
      <c r="F148" s="49">
        <v>50000</v>
      </c>
      <c r="G148" s="53">
        <v>0</v>
      </c>
      <c r="H148" s="56">
        <f t="shared" si="6"/>
        <v>1</v>
      </c>
      <c r="I148" s="60"/>
    </row>
    <row r="149" s="39" customFormat="true" ht="25.5" spans="1:9">
      <c r="A149" s="48"/>
      <c r="B149" s="48"/>
      <c r="C149" s="48" t="s">
        <v>39</v>
      </c>
      <c r="D149" s="49">
        <v>30000</v>
      </c>
      <c r="E149" s="49">
        <v>30000</v>
      </c>
      <c r="F149" s="49">
        <v>28444</v>
      </c>
      <c r="G149" s="53">
        <v>1556</v>
      </c>
      <c r="H149" s="56">
        <f t="shared" si="6"/>
        <v>0.948133333333333</v>
      </c>
      <c r="I149" s="60"/>
    </row>
    <row r="150" s="39" customFormat="true" ht="25.5" spans="1:9">
      <c r="A150" s="48"/>
      <c r="B150" s="48"/>
      <c r="C150" s="48" t="s">
        <v>41</v>
      </c>
      <c r="D150" s="49">
        <v>20000</v>
      </c>
      <c r="E150" s="49">
        <v>20000</v>
      </c>
      <c r="F150" s="49">
        <v>1649</v>
      </c>
      <c r="G150" s="53">
        <v>10351</v>
      </c>
      <c r="H150" s="56">
        <f t="shared" si="6"/>
        <v>0.08245</v>
      </c>
      <c r="I150" s="60"/>
    </row>
    <row r="151" s="39" customFormat="true" spans="1:9">
      <c r="A151" s="48"/>
      <c r="B151" s="48"/>
      <c r="C151" s="48" t="s">
        <v>58</v>
      </c>
      <c r="D151" s="49">
        <v>99000</v>
      </c>
      <c r="E151" s="49">
        <v>99000</v>
      </c>
      <c r="F151" s="49">
        <v>36041.9</v>
      </c>
      <c r="G151" s="53">
        <v>37958.1</v>
      </c>
      <c r="H151" s="56">
        <f t="shared" si="6"/>
        <v>0.364059595959596</v>
      </c>
      <c r="I151" s="60"/>
    </row>
    <row r="152" s="39" customFormat="true" spans="1:9">
      <c r="A152" s="48"/>
      <c r="B152" s="48"/>
      <c r="C152" s="48" t="s">
        <v>60</v>
      </c>
      <c r="D152" s="49">
        <v>16968</v>
      </c>
      <c r="E152" s="49">
        <v>16968</v>
      </c>
      <c r="F152" s="49">
        <v>0</v>
      </c>
      <c r="G152" s="53">
        <v>16968</v>
      </c>
      <c r="H152" s="56">
        <f t="shared" si="6"/>
        <v>0</v>
      </c>
      <c r="I152" s="60"/>
    </row>
    <row r="153" s="39" customFormat="true" spans="1:9">
      <c r="A153" s="48"/>
      <c r="B153" s="48"/>
      <c r="C153" s="48" t="s">
        <v>59</v>
      </c>
      <c r="D153" s="49">
        <v>21300</v>
      </c>
      <c r="E153" s="49">
        <v>21300</v>
      </c>
      <c r="F153" s="49">
        <v>0</v>
      </c>
      <c r="G153" s="53">
        <v>21300</v>
      </c>
      <c r="H153" s="56">
        <f t="shared" si="6"/>
        <v>0</v>
      </c>
      <c r="I153" s="60"/>
    </row>
    <row r="154" s="39" customFormat="true" spans="1:9">
      <c r="A154" s="48"/>
      <c r="B154" s="48"/>
      <c r="C154" s="48" t="s">
        <v>63</v>
      </c>
      <c r="D154" s="49">
        <v>10000</v>
      </c>
      <c r="E154" s="49">
        <v>10000</v>
      </c>
      <c r="F154" s="49">
        <v>3000</v>
      </c>
      <c r="G154" s="53">
        <v>0</v>
      </c>
      <c r="H154" s="56">
        <f t="shared" si="6"/>
        <v>0.3</v>
      </c>
      <c r="I154" s="60"/>
    </row>
    <row r="155" s="39" customFormat="true" spans="1:9">
      <c r="A155" s="48"/>
      <c r="B155" s="48"/>
      <c r="C155" s="48" t="s">
        <v>49</v>
      </c>
      <c r="D155" s="49">
        <v>48000</v>
      </c>
      <c r="E155" s="49">
        <v>48000</v>
      </c>
      <c r="F155" s="49">
        <v>48000</v>
      </c>
      <c r="G155" s="53">
        <v>0</v>
      </c>
      <c r="H155" s="56">
        <f t="shared" si="6"/>
        <v>1</v>
      </c>
      <c r="I155" s="60"/>
    </row>
    <row r="156" s="39" customFormat="true" spans="1:9">
      <c r="A156" s="48"/>
      <c r="B156" s="48"/>
      <c r="C156" s="48" t="s">
        <v>50</v>
      </c>
      <c r="D156" s="49">
        <v>10000</v>
      </c>
      <c r="E156" s="49">
        <v>10000</v>
      </c>
      <c r="F156" s="49">
        <v>1500</v>
      </c>
      <c r="G156" s="53">
        <v>3500</v>
      </c>
      <c r="H156" s="56">
        <f t="shared" si="6"/>
        <v>0.15</v>
      </c>
      <c r="I156" s="60"/>
    </row>
    <row r="157" s="39" customFormat="true" spans="1:9">
      <c r="A157" s="48"/>
      <c r="B157" s="48"/>
      <c r="C157" s="48" t="s">
        <v>51</v>
      </c>
      <c r="D157" s="49">
        <v>20000</v>
      </c>
      <c r="E157" s="49">
        <v>20000</v>
      </c>
      <c r="F157" s="49">
        <v>20000</v>
      </c>
      <c r="G157" s="53">
        <v>0</v>
      </c>
      <c r="H157" s="56">
        <f t="shared" si="6"/>
        <v>1</v>
      </c>
      <c r="I157" s="60"/>
    </row>
    <row r="158" s="39" customFormat="true" spans="1:9">
      <c r="A158" s="48"/>
      <c r="B158" s="48"/>
      <c r="C158" s="48" t="s">
        <v>52</v>
      </c>
      <c r="D158" s="49">
        <v>20000</v>
      </c>
      <c r="E158" s="49">
        <v>20000</v>
      </c>
      <c r="F158" s="49">
        <v>500</v>
      </c>
      <c r="G158" s="53">
        <v>9500</v>
      </c>
      <c r="H158" s="56">
        <f t="shared" ref="H158:H202" si="7">F158/E158</f>
        <v>0.025</v>
      </c>
      <c r="I158" s="60"/>
    </row>
    <row r="159" s="39" customFormat="true" ht="25.5" spans="1:9">
      <c r="A159" s="46" t="s">
        <v>85</v>
      </c>
      <c r="B159" s="46" t="s">
        <v>86</v>
      </c>
      <c r="C159" s="46"/>
      <c r="D159" s="47">
        <f>SUM(D160:D182)</f>
        <v>6209830</v>
      </c>
      <c r="E159" s="49">
        <f>SUM(E160:E182)</f>
        <v>6209830</v>
      </c>
      <c r="F159" s="53">
        <v>5524186.22</v>
      </c>
      <c r="G159" s="54">
        <v>882807.100000001</v>
      </c>
      <c r="H159" s="56">
        <f t="shared" si="7"/>
        <v>0.889587351022492</v>
      </c>
      <c r="I159" s="60"/>
    </row>
    <row r="160" s="39" customFormat="true" spans="1:9">
      <c r="A160" s="48"/>
      <c r="B160" s="48"/>
      <c r="C160" s="48" t="s">
        <v>87</v>
      </c>
      <c r="D160" s="49">
        <v>1680000</v>
      </c>
      <c r="E160" s="49">
        <v>1680000</v>
      </c>
      <c r="F160" s="53">
        <v>1522356.44</v>
      </c>
      <c r="G160" s="53">
        <v>10643.5600000001</v>
      </c>
      <c r="H160" s="56">
        <f t="shared" si="7"/>
        <v>0.906164547619048</v>
      </c>
      <c r="I160" s="60"/>
    </row>
    <row r="161" s="39" customFormat="true" spans="1:9">
      <c r="A161" s="48"/>
      <c r="B161" s="48"/>
      <c r="C161" s="48" t="s">
        <v>32</v>
      </c>
      <c r="D161" s="49">
        <v>644000</v>
      </c>
      <c r="E161" s="49">
        <v>644000</v>
      </c>
      <c r="F161" s="53">
        <v>495776.67</v>
      </c>
      <c r="G161" s="53">
        <v>40223.33</v>
      </c>
      <c r="H161" s="56">
        <f t="shared" si="7"/>
        <v>0.769839549689441</v>
      </c>
      <c r="I161" s="60"/>
    </row>
    <row r="162" s="39" customFormat="true" spans="1:9">
      <c r="A162" s="48"/>
      <c r="B162" s="48"/>
      <c r="C162" s="48" t="s">
        <v>29</v>
      </c>
      <c r="D162" s="49">
        <v>20000</v>
      </c>
      <c r="E162" s="49">
        <v>20000</v>
      </c>
      <c r="F162" s="53">
        <v>1032</v>
      </c>
      <c r="G162" s="53">
        <v>18968</v>
      </c>
      <c r="H162" s="56">
        <f t="shared" si="7"/>
        <v>0.0516</v>
      </c>
      <c r="I162" s="60"/>
    </row>
    <row r="163" s="39" customFormat="true" ht="25.5" spans="1:9">
      <c r="A163" s="48"/>
      <c r="B163" s="48"/>
      <c r="C163" s="48" t="s">
        <v>88</v>
      </c>
      <c r="D163" s="49">
        <v>122400</v>
      </c>
      <c r="E163" s="49">
        <v>122400</v>
      </c>
      <c r="F163" s="53">
        <v>122400</v>
      </c>
      <c r="G163" s="53">
        <v>0</v>
      </c>
      <c r="H163" s="56">
        <f t="shared" si="7"/>
        <v>1</v>
      </c>
      <c r="I163" s="60"/>
    </row>
    <row r="164" s="39" customFormat="true" spans="1:9">
      <c r="A164" s="48"/>
      <c r="B164" s="48"/>
      <c r="C164" s="48" t="s">
        <v>31</v>
      </c>
      <c r="D164" s="49">
        <v>1058000</v>
      </c>
      <c r="E164" s="49">
        <v>1058000</v>
      </c>
      <c r="F164" s="53">
        <v>539083.77</v>
      </c>
      <c r="G164" s="53">
        <v>7716.22999999998</v>
      </c>
      <c r="H164" s="56">
        <f t="shared" si="7"/>
        <v>0.509530973534972</v>
      </c>
      <c r="I164" s="60"/>
    </row>
    <row r="165" s="39" customFormat="true" spans="1:9">
      <c r="A165" s="48"/>
      <c r="B165" s="48"/>
      <c r="C165" s="48" t="s">
        <v>89</v>
      </c>
      <c r="D165" s="49">
        <v>40000</v>
      </c>
      <c r="E165" s="49">
        <v>40000</v>
      </c>
      <c r="F165" s="53">
        <v>7160</v>
      </c>
      <c r="G165" s="53">
        <v>32840</v>
      </c>
      <c r="H165" s="56">
        <f t="shared" si="7"/>
        <v>0.179</v>
      </c>
      <c r="I165" s="60"/>
    </row>
    <row r="166" s="39" customFormat="true" spans="1:9">
      <c r="A166" s="48"/>
      <c r="B166" s="48"/>
      <c r="C166" s="48" t="s">
        <v>90</v>
      </c>
      <c r="D166" s="49">
        <v>260000</v>
      </c>
      <c r="E166" s="49">
        <v>260000</v>
      </c>
      <c r="F166" s="53">
        <v>34062</v>
      </c>
      <c r="G166" s="53">
        <v>225938</v>
      </c>
      <c r="H166" s="56">
        <f t="shared" si="7"/>
        <v>0.131007692307692</v>
      </c>
      <c r="I166" s="60"/>
    </row>
    <row r="167" s="39" customFormat="true" spans="1:9">
      <c r="A167" s="48"/>
      <c r="B167" s="48"/>
      <c r="C167" s="48" t="s">
        <v>37</v>
      </c>
      <c r="D167" s="49">
        <v>25480</v>
      </c>
      <c r="E167" s="49">
        <v>25480</v>
      </c>
      <c r="F167" s="53">
        <v>23000</v>
      </c>
      <c r="G167" s="53">
        <v>2480</v>
      </c>
      <c r="H167" s="56">
        <f t="shared" si="7"/>
        <v>0.902668759811617</v>
      </c>
      <c r="I167" s="60"/>
    </row>
    <row r="168" s="39" customFormat="true" spans="1:9">
      <c r="A168" s="48"/>
      <c r="B168" s="48"/>
      <c r="C168" s="48" t="s">
        <v>36</v>
      </c>
      <c r="D168" s="49">
        <v>23760</v>
      </c>
      <c r="E168" s="49">
        <v>23760</v>
      </c>
      <c r="F168" s="53">
        <v>23760</v>
      </c>
      <c r="G168" s="53">
        <v>0</v>
      </c>
      <c r="H168" s="56">
        <f t="shared" si="7"/>
        <v>1</v>
      </c>
      <c r="I168" s="60"/>
    </row>
    <row r="169" s="39" customFormat="true" ht="25.5" spans="1:9">
      <c r="A169" s="48"/>
      <c r="B169" s="48"/>
      <c r="C169" s="48" t="s">
        <v>42</v>
      </c>
      <c r="D169" s="49">
        <v>439000</v>
      </c>
      <c r="E169" s="49">
        <v>439000</v>
      </c>
      <c r="F169" s="53">
        <v>438786</v>
      </c>
      <c r="G169" s="53">
        <v>214</v>
      </c>
      <c r="H169" s="56">
        <f t="shared" si="7"/>
        <v>0.999512528473804</v>
      </c>
      <c r="I169" s="60" t="s">
        <v>43</v>
      </c>
    </row>
    <row r="170" s="39" customFormat="true" spans="1:9">
      <c r="A170" s="48"/>
      <c r="B170" s="48"/>
      <c r="C170" s="48" t="s">
        <v>40</v>
      </c>
      <c r="D170" s="49">
        <v>50000</v>
      </c>
      <c r="E170" s="49">
        <v>50000</v>
      </c>
      <c r="F170" s="53">
        <v>50000</v>
      </c>
      <c r="G170" s="53">
        <v>0</v>
      </c>
      <c r="H170" s="56">
        <f t="shared" si="7"/>
        <v>1</v>
      </c>
      <c r="I170" s="60"/>
    </row>
    <row r="171" s="39" customFormat="true" ht="25.5" spans="1:9">
      <c r="A171" s="48"/>
      <c r="B171" s="48"/>
      <c r="C171" s="48" t="s">
        <v>39</v>
      </c>
      <c r="D171" s="49">
        <v>30000</v>
      </c>
      <c r="E171" s="49">
        <v>30000</v>
      </c>
      <c r="F171" s="53">
        <v>15926.4</v>
      </c>
      <c r="G171" s="53">
        <v>14073.6</v>
      </c>
      <c r="H171" s="56">
        <f t="shared" si="7"/>
        <v>0.53088</v>
      </c>
      <c r="I171" s="60"/>
    </row>
    <row r="172" s="39" customFormat="true" ht="25.5" spans="1:9">
      <c r="A172" s="48"/>
      <c r="B172" s="48"/>
      <c r="C172" s="48" t="s">
        <v>41</v>
      </c>
      <c r="D172" s="49">
        <v>35000</v>
      </c>
      <c r="E172" s="49">
        <v>35000</v>
      </c>
      <c r="F172" s="53">
        <v>10294</v>
      </c>
      <c r="G172" s="53">
        <v>14706</v>
      </c>
      <c r="H172" s="56">
        <f t="shared" si="7"/>
        <v>0.294114285714286</v>
      </c>
      <c r="I172" s="60"/>
    </row>
    <row r="173" s="39" customFormat="true" spans="1:9">
      <c r="A173" s="48"/>
      <c r="B173" s="48"/>
      <c r="C173" s="48" t="s">
        <v>35</v>
      </c>
      <c r="D173" s="49">
        <v>99000</v>
      </c>
      <c r="E173" s="49">
        <v>99000</v>
      </c>
      <c r="F173" s="53">
        <v>74565.5</v>
      </c>
      <c r="G173" s="53">
        <v>24434.5</v>
      </c>
      <c r="H173" s="56">
        <f t="shared" si="7"/>
        <v>0.753186868686869</v>
      </c>
      <c r="I173" s="60"/>
    </row>
    <row r="174" s="39" customFormat="true" spans="1:9">
      <c r="A174" s="48"/>
      <c r="B174" s="48"/>
      <c r="C174" s="48" t="s">
        <v>59</v>
      </c>
      <c r="D174" s="49">
        <v>66000</v>
      </c>
      <c r="E174" s="49">
        <v>66000</v>
      </c>
      <c r="F174" s="53">
        <v>0</v>
      </c>
      <c r="G174" s="53">
        <v>66000</v>
      </c>
      <c r="H174" s="56">
        <f t="shared" si="7"/>
        <v>0</v>
      </c>
      <c r="I174" s="60"/>
    </row>
    <row r="175" s="39" customFormat="true" spans="1:9">
      <c r="A175" s="48"/>
      <c r="B175" s="48"/>
      <c r="C175" s="48" t="s">
        <v>60</v>
      </c>
      <c r="D175" s="49">
        <v>26790</v>
      </c>
      <c r="E175" s="49">
        <v>26790</v>
      </c>
      <c r="F175" s="53">
        <v>19010</v>
      </c>
      <c r="G175" s="53">
        <v>7780</v>
      </c>
      <c r="H175" s="56">
        <f t="shared" si="7"/>
        <v>0.709593131765584</v>
      </c>
      <c r="I175" s="60"/>
    </row>
    <row r="176" s="39" customFormat="true" spans="1:9">
      <c r="A176" s="48"/>
      <c r="B176" s="48"/>
      <c r="C176" s="48" t="s">
        <v>91</v>
      </c>
      <c r="D176" s="49">
        <v>792400</v>
      </c>
      <c r="E176" s="49">
        <v>792400</v>
      </c>
      <c r="F176" s="53">
        <v>355469.99</v>
      </c>
      <c r="G176" s="53">
        <v>305373.33</v>
      </c>
      <c r="H176" s="56">
        <f t="shared" si="7"/>
        <v>0.448599179707219</v>
      </c>
      <c r="I176" s="60"/>
    </row>
    <row r="177" s="39" customFormat="true" spans="1:9">
      <c r="A177" s="48"/>
      <c r="B177" s="48"/>
      <c r="C177" s="48" t="s">
        <v>92</v>
      </c>
      <c r="D177" s="49">
        <v>700000</v>
      </c>
      <c r="E177" s="49">
        <v>700000</v>
      </c>
      <c r="F177" s="53">
        <v>300000</v>
      </c>
      <c r="G177" s="53">
        <v>0</v>
      </c>
      <c r="H177" s="56">
        <f t="shared" si="7"/>
        <v>0.428571428571429</v>
      </c>
      <c r="I177" s="60"/>
    </row>
    <row r="178" s="39" customFormat="true" spans="1:9">
      <c r="A178" s="48"/>
      <c r="B178" s="48"/>
      <c r="C178" s="48" t="s">
        <v>63</v>
      </c>
      <c r="D178" s="49">
        <v>10000</v>
      </c>
      <c r="E178" s="49">
        <v>10000</v>
      </c>
      <c r="F178" s="53">
        <v>8590</v>
      </c>
      <c r="G178" s="53">
        <v>1410</v>
      </c>
      <c r="H178" s="56">
        <f t="shared" si="7"/>
        <v>0.859</v>
      </c>
      <c r="I178" s="60"/>
    </row>
    <row r="179" s="39" customFormat="true" spans="1:9">
      <c r="A179" s="48"/>
      <c r="B179" s="48"/>
      <c r="C179" s="48" t="s">
        <v>49</v>
      </c>
      <c r="D179" s="49">
        <v>48000</v>
      </c>
      <c r="E179" s="49">
        <v>48000</v>
      </c>
      <c r="F179" s="53">
        <v>48000</v>
      </c>
      <c r="G179" s="53">
        <v>0</v>
      </c>
      <c r="H179" s="56">
        <f t="shared" si="7"/>
        <v>1</v>
      </c>
      <c r="I179" s="60"/>
    </row>
    <row r="180" s="39" customFormat="true" spans="1:9">
      <c r="A180" s="48"/>
      <c r="B180" s="48"/>
      <c r="C180" s="48" t="s">
        <v>50</v>
      </c>
      <c r="D180" s="49">
        <v>10000</v>
      </c>
      <c r="E180" s="49">
        <v>10000</v>
      </c>
      <c r="F180" s="53">
        <v>0</v>
      </c>
      <c r="G180" s="53">
        <v>10000</v>
      </c>
      <c r="H180" s="56">
        <f t="shared" si="7"/>
        <v>0</v>
      </c>
      <c r="I180" s="60"/>
    </row>
    <row r="181" s="39" customFormat="true" spans="1:9">
      <c r="A181" s="48"/>
      <c r="B181" s="48"/>
      <c r="C181" s="48" t="s">
        <v>51</v>
      </c>
      <c r="D181" s="49">
        <v>10000</v>
      </c>
      <c r="E181" s="49">
        <v>10000</v>
      </c>
      <c r="F181" s="53">
        <v>10000</v>
      </c>
      <c r="G181" s="53">
        <v>0</v>
      </c>
      <c r="H181" s="56">
        <f t="shared" si="7"/>
        <v>1</v>
      </c>
      <c r="I181" s="60"/>
    </row>
    <row r="182" s="39" customFormat="true" spans="1:9">
      <c r="A182" s="48"/>
      <c r="B182" s="48"/>
      <c r="C182" s="48" t="s">
        <v>52</v>
      </c>
      <c r="D182" s="49">
        <v>20000</v>
      </c>
      <c r="E182" s="49">
        <v>20000</v>
      </c>
      <c r="F182" s="53">
        <v>20000</v>
      </c>
      <c r="G182" s="53">
        <v>0</v>
      </c>
      <c r="H182" s="56">
        <f t="shared" si="7"/>
        <v>1</v>
      </c>
      <c r="I182" s="60"/>
    </row>
    <row r="183" s="39" customFormat="true" ht="25.5" spans="1:9">
      <c r="A183" s="46" t="s">
        <v>93</v>
      </c>
      <c r="B183" s="46" t="s">
        <v>94</v>
      </c>
      <c r="C183" s="46"/>
      <c r="D183" s="47">
        <f>SUM(D184:D202)</f>
        <v>4394414</v>
      </c>
      <c r="E183" s="49">
        <f>SUM(E184:E202)</f>
        <v>4414414</v>
      </c>
      <c r="F183" s="53">
        <f>SUM(F184:F202)</f>
        <v>3476251.79</v>
      </c>
      <c r="G183" s="54">
        <f>SUM(G184:G202)</f>
        <v>918162.21</v>
      </c>
      <c r="H183" s="56">
        <f t="shared" si="7"/>
        <v>0.787477520232583</v>
      </c>
      <c r="I183" s="60"/>
    </row>
    <row r="184" s="39" customFormat="true" spans="1:9">
      <c r="A184" s="48"/>
      <c r="B184" s="48"/>
      <c r="C184" s="48" t="s">
        <v>31</v>
      </c>
      <c r="D184" s="49">
        <v>1210000</v>
      </c>
      <c r="E184" s="49">
        <v>1210000</v>
      </c>
      <c r="F184" s="49">
        <f t="shared" ref="F184:F194" si="8">D184-G184</f>
        <v>1013057.77</v>
      </c>
      <c r="G184" s="49">
        <v>196942.23</v>
      </c>
      <c r="H184" s="56">
        <f t="shared" si="7"/>
        <v>0.837237826446281</v>
      </c>
      <c r="I184" s="60"/>
    </row>
    <row r="185" s="39" customFormat="true" spans="1:9">
      <c r="A185" s="48"/>
      <c r="B185" s="48"/>
      <c r="C185" s="48" t="s">
        <v>32</v>
      </c>
      <c r="D185" s="49">
        <v>700000</v>
      </c>
      <c r="E185" s="49">
        <v>700000</v>
      </c>
      <c r="F185" s="49">
        <f t="shared" si="8"/>
        <v>376806.51</v>
      </c>
      <c r="G185" s="49">
        <v>323193.49</v>
      </c>
      <c r="H185" s="56">
        <f t="shared" si="7"/>
        <v>0.538295014285714</v>
      </c>
      <c r="I185" s="60"/>
    </row>
    <row r="186" s="39" customFormat="true" spans="1:9">
      <c r="A186" s="48"/>
      <c r="B186" s="48"/>
      <c r="C186" s="48" t="s">
        <v>56</v>
      </c>
      <c r="D186" s="49">
        <v>1680000</v>
      </c>
      <c r="E186" s="49">
        <v>1680000</v>
      </c>
      <c r="F186" s="49">
        <f t="shared" si="8"/>
        <v>1596621.89</v>
      </c>
      <c r="G186" s="49">
        <v>83378.11</v>
      </c>
      <c r="H186" s="56">
        <f t="shared" si="7"/>
        <v>0.950370172619048</v>
      </c>
      <c r="I186" s="60"/>
    </row>
    <row r="187" s="39" customFormat="true" spans="1:9">
      <c r="A187" s="48"/>
      <c r="B187" s="48"/>
      <c r="C187" s="48" t="s">
        <v>29</v>
      </c>
      <c r="D187" s="49">
        <v>20000</v>
      </c>
      <c r="E187" s="49">
        <v>20000</v>
      </c>
      <c r="F187" s="49">
        <f t="shared" si="8"/>
        <v>6726.5</v>
      </c>
      <c r="G187" s="62">
        <v>13273.5</v>
      </c>
      <c r="H187" s="56">
        <f t="shared" si="7"/>
        <v>0.336325</v>
      </c>
      <c r="I187" s="60"/>
    </row>
    <row r="188" s="39" customFormat="true" spans="1:9">
      <c r="A188" s="48"/>
      <c r="B188" s="48"/>
      <c r="C188" s="48" t="s">
        <v>57</v>
      </c>
      <c r="D188" s="49">
        <v>40000</v>
      </c>
      <c r="E188" s="49">
        <v>40000</v>
      </c>
      <c r="F188" s="49">
        <f t="shared" si="8"/>
        <v>30000</v>
      </c>
      <c r="G188" s="49">
        <v>10000</v>
      </c>
      <c r="H188" s="56">
        <f t="shared" si="7"/>
        <v>0.75</v>
      </c>
      <c r="I188" s="60"/>
    </row>
    <row r="189" s="39" customFormat="true" spans="1:9">
      <c r="A189" s="48"/>
      <c r="B189" s="48"/>
      <c r="C189" s="48" t="s">
        <v>58</v>
      </c>
      <c r="D189" s="49">
        <v>99000</v>
      </c>
      <c r="E189" s="49">
        <v>99000</v>
      </c>
      <c r="F189" s="49">
        <f t="shared" si="8"/>
        <v>12730.82</v>
      </c>
      <c r="G189" s="49">
        <v>86269.18</v>
      </c>
      <c r="H189" s="56">
        <f t="shared" si="7"/>
        <v>0.128594141414141</v>
      </c>
      <c r="I189" s="60"/>
    </row>
    <row r="190" s="39" customFormat="true" ht="25.5" spans="1:9">
      <c r="A190" s="48"/>
      <c r="B190" s="48"/>
      <c r="C190" s="48" t="s">
        <v>42</v>
      </c>
      <c r="D190" s="49">
        <v>362000</v>
      </c>
      <c r="E190" s="49">
        <v>362000</v>
      </c>
      <c r="F190" s="49">
        <f t="shared" si="8"/>
        <v>218126.9</v>
      </c>
      <c r="G190" s="49">
        <v>143873.1</v>
      </c>
      <c r="H190" s="56">
        <f t="shared" si="7"/>
        <v>0.602560497237569</v>
      </c>
      <c r="I190" s="60" t="s">
        <v>43</v>
      </c>
    </row>
    <row r="191" s="39" customFormat="true" spans="1:9">
      <c r="A191" s="48"/>
      <c r="B191" s="48"/>
      <c r="C191" s="48" t="s">
        <v>40</v>
      </c>
      <c r="D191" s="49">
        <v>50000</v>
      </c>
      <c r="E191" s="49">
        <v>70000</v>
      </c>
      <c r="F191" s="49">
        <f t="shared" si="8"/>
        <v>38378</v>
      </c>
      <c r="G191" s="49">
        <v>11622</v>
      </c>
      <c r="H191" s="56">
        <f t="shared" si="7"/>
        <v>0.548257142857143</v>
      </c>
      <c r="I191" s="60"/>
    </row>
    <row r="192" s="39" customFormat="true" ht="25.5" spans="1:9">
      <c r="A192" s="48"/>
      <c r="B192" s="48"/>
      <c r="C192" s="48" t="s">
        <v>39</v>
      </c>
      <c r="D192" s="49">
        <v>30000</v>
      </c>
      <c r="E192" s="49">
        <v>30000</v>
      </c>
      <c r="F192" s="49">
        <f t="shared" si="8"/>
        <v>6802</v>
      </c>
      <c r="G192" s="49">
        <v>23198</v>
      </c>
      <c r="H192" s="56">
        <f t="shared" si="7"/>
        <v>0.226733333333333</v>
      </c>
      <c r="I192" s="60"/>
    </row>
    <row r="193" s="39" customFormat="true" ht="25.5" spans="1:9">
      <c r="A193" s="48"/>
      <c r="B193" s="48"/>
      <c r="C193" s="48" t="s">
        <v>41</v>
      </c>
      <c r="D193" s="49">
        <v>35000</v>
      </c>
      <c r="E193" s="49">
        <v>35000</v>
      </c>
      <c r="F193" s="49">
        <f t="shared" si="8"/>
        <v>19191.4</v>
      </c>
      <c r="G193" s="49">
        <v>15808.6</v>
      </c>
      <c r="H193" s="56">
        <f t="shared" si="7"/>
        <v>0.548325714285714</v>
      </c>
      <c r="I193" s="60"/>
    </row>
    <row r="194" s="39" customFormat="true" spans="1:9">
      <c r="A194" s="48"/>
      <c r="B194" s="48"/>
      <c r="C194" s="48" t="s">
        <v>37</v>
      </c>
      <c r="D194" s="49">
        <v>20250</v>
      </c>
      <c r="E194" s="49">
        <v>20250</v>
      </c>
      <c r="F194" s="49">
        <f t="shared" si="8"/>
        <v>20250</v>
      </c>
      <c r="G194" s="49">
        <v>0</v>
      </c>
      <c r="H194" s="56">
        <f t="shared" si="7"/>
        <v>1</v>
      </c>
      <c r="I194" s="60"/>
    </row>
    <row r="195" s="39" customFormat="true" spans="1:9">
      <c r="A195" s="48"/>
      <c r="B195" s="48"/>
      <c r="C195" s="48" t="s">
        <v>36</v>
      </c>
      <c r="D195" s="49">
        <v>21780</v>
      </c>
      <c r="E195" s="49">
        <v>21780</v>
      </c>
      <c r="F195" s="49">
        <f t="shared" ref="F195:F205" si="9">D195-G195</f>
        <v>21780</v>
      </c>
      <c r="G195" s="49">
        <v>0</v>
      </c>
      <c r="H195" s="56">
        <f t="shared" si="7"/>
        <v>1</v>
      </c>
      <c r="I195" s="60"/>
    </row>
    <row r="196" s="39" customFormat="true" spans="1:9">
      <c r="A196" s="48"/>
      <c r="B196" s="48"/>
      <c r="C196" s="48" t="s">
        <v>63</v>
      </c>
      <c r="D196" s="49">
        <v>10000</v>
      </c>
      <c r="E196" s="49">
        <v>10000</v>
      </c>
      <c r="F196" s="49">
        <f t="shared" si="9"/>
        <v>8637</v>
      </c>
      <c r="G196" s="49">
        <v>1363</v>
      </c>
      <c r="H196" s="56">
        <f t="shared" si="7"/>
        <v>0.8637</v>
      </c>
      <c r="I196" s="60"/>
    </row>
    <row r="197" s="39" customFormat="true" spans="1:9">
      <c r="A197" s="48"/>
      <c r="B197" s="48"/>
      <c r="C197" s="48" t="s">
        <v>49</v>
      </c>
      <c r="D197" s="49">
        <v>48000</v>
      </c>
      <c r="E197" s="49">
        <v>48000</v>
      </c>
      <c r="F197" s="49">
        <f t="shared" si="9"/>
        <v>48000</v>
      </c>
      <c r="G197" s="49">
        <v>0</v>
      </c>
      <c r="H197" s="56">
        <f t="shared" si="7"/>
        <v>1</v>
      </c>
      <c r="I197" s="60"/>
    </row>
    <row r="198" s="39" customFormat="true" spans="1:9">
      <c r="A198" s="48"/>
      <c r="B198" s="48"/>
      <c r="C198" s="48" t="s">
        <v>60</v>
      </c>
      <c r="D198" s="49">
        <v>12084</v>
      </c>
      <c r="E198" s="49">
        <v>12084</v>
      </c>
      <c r="F198" s="49">
        <f t="shared" si="9"/>
        <v>12000</v>
      </c>
      <c r="G198" s="49">
        <v>84</v>
      </c>
      <c r="H198" s="56">
        <f t="shared" si="7"/>
        <v>0.99304865938431</v>
      </c>
      <c r="I198" s="60"/>
    </row>
    <row r="199" s="39" customFormat="true" spans="1:9">
      <c r="A199" s="48"/>
      <c r="B199" s="48"/>
      <c r="C199" s="48" t="s">
        <v>59</v>
      </c>
      <c r="D199" s="49">
        <v>6300</v>
      </c>
      <c r="E199" s="49">
        <v>6300</v>
      </c>
      <c r="F199" s="49">
        <f t="shared" si="9"/>
        <v>0</v>
      </c>
      <c r="G199" s="49">
        <v>6300</v>
      </c>
      <c r="H199" s="56">
        <f t="shared" si="7"/>
        <v>0</v>
      </c>
      <c r="I199" s="60"/>
    </row>
    <row r="200" s="39" customFormat="true" spans="1:9">
      <c r="A200" s="48"/>
      <c r="B200" s="48"/>
      <c r="C200" s="48" t="s">
        <v>50</v>
      </c>
      <c r="D200" s="49">
        <v>10000</v>
      </c>
      <c r="E200" s="49">
        <v>10000</v>
      </c>
      <c r="F200" s="49">
        <f t="shared" si="9"/>
        <v>8240</v>
      </c>
      <c r="G200" s="49">
        <v>1760</v>
      </c>
      <c r="H200" s="56">
        <f t="shared" si="7"/>
        <v>0.824</v>
      </c>
      <c r="I200" s="60"/>
    </row>
    <row r="201" s="39" customFormat="true" spans="1:9">
      <c r="A201" s="48"/>
      <c r="B201" s="48"/>
      <c r="C201" s="48" t="s">
        <v>51</v>
      </c>
      <c r="D201" s="49">
        <v>20000</v>
      </c>
      <c r="E201" s="49">
        <v>20000</v>
      </c>
      <c r="F201" s="49">
        <f t="shared" si="9"/>
        <v>20000</v>
      </c>
      <c r="G201" s="49">
        <v>0</v>
      </c>
      <c r="H201" s="56">
        <f t="shared" si="7"/>
        <v>1</v>
      </c>
      <c r="I201" s="60"/>
    </row>
    <row r="202" s="39" customFormat="true" spans="1:9">
      <c r="A202" s="48"/>
      <c r="B202" s="48"/>
      <c r="C202" s="48" t="s">
        <v>52</v>
      </c>
      <c r="D202" s="49">
        <v>20000</v>
      </c>
      <c r="E202" s="49">
        <v>20000</v>
      </c>
      <c r="F202" s="49">
        <f t="shared" si="9"/>
        <v>18903</v>
      </c>
      <c r="G202" s="49">
        <v>1097</v>
      </c>
      <c r="H202" s="56">
        <f t="shared" si="7"/>
        <v>0.94515</v>
      </c>
      <c r="I202" s="60"/>
    </row>
  </sheetData>
  <mergeCells count="2">
    <mergeCell ref="A1:H1"/>
    <mergeCell ref="A2:H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B24" sqref="B24"/>
    </sheetView>
  </sheetViews>
  <sheetFormatPr defaultColWidth="9" defaultRowHeight="15.75"/>
  <cols>
    <col min="1" max="1" width="6.18333333333333" style="10" customWidth="true"/>
    <col min="2" max="2" width="30.8166666666667" style="10" customWidth="true"/>
    <col min="3" max="3" width="16.275" style="10" customWidth="true"/>
    <col min="4" max="4" width="18.1833333333333" style="10" customWidth="true"/>
    <col min="5" max="7" width="34" style="10" hidden="true" customWidth="true"/>
    <col min="8" max="8" width="20.6333333333333" style="10" hidden="true" customWidth="true"/>
    <col min="9" max="9" width="19" style="10" customWidth="true"/>
    <col min="10" max="10" width="18.4583333333333" style="10" customWidth="true"/>
    <col min="11" max="11" width="17.725" style="10" customWidth="true"/>
    <col min="12" max="12" width="12.0916666666667" style="10" customWidth="true"/>
    <col min="13" max="13" width="17.9083333333333" style="10" customWidth="true"/>
    <col min="14" max="14" width="9" style="10"/>
    <col min="15" max="15" width="12.625" style="10"/>
    <col min="16" max="16384" width="9" style="10"/>
  </cols>
  <sheetData>
    <row r="1" s="1" customFormat="true" ht="30" spans="1:12">
      <c r="A1" s="11" t="s">
        <v>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1" customFormat="true" spans="1:12">
      <c r="A2" s="12"/>
      <c r="B2" s="13"/>
      <c r="C2" s="13"/>
      <c r="D2" s="13"/>
      <c r="E2" s="13"/>
      <c r="F2" s="13"/>
      <c r="G2" s="13"/>
      <c r="H2" s="13"/>
      <c r="I2" s="13"/>
      <c r="J2" s="13" t="s">
        <v>96</v>
      </c>
      <c r="K2" s="13"/>
      <c r="L2" s="13"/>
    </row>
    <row r="3" s="2" customFormat="true" ht="31.5" spans="1:13">
      <c r="A3" s="14" t="s">
        <v>97</v>
      </c>
      <c r="B3" s="15" t="s">
        <v>98</v>
      </c>
      <c r="C3" s="15" t="s">
        <v>99</v>
      </c>
      <c r="D3" s="14" t="s">
        <v>100</v>
      </c>
      <c r="E3" s="14" t="s">
        <v>101</v>
      </c>
      <c r="F3" s="14" t="s">
        <v>102</v>
      </c>
      <c r="G3" s="14" t="s">
        <v>103</v>
      </c>
      <c r="H3" s="14" t="s">
        <v>104</v>
      </c>
      <c r="I3" s="14" t="s">
        <v>105</v>
      </c>
      <c r="J3" s="14" t="s">
        <v>106</v>
      </c>
      <c r="K3" s="14" t="s">
        <v>107</v>
      </c>
      <c r="L3" s="14" t="s">
        <v>108</v>
      </c>
      <c r="M3" s="14" t="s">
        <v>8</v>
      </c>
    </row>
    <row r="4" s="3" customFormat="true" ht="27" spans="1:13">
      <c r="A4" s="16">
        <v>1</v>
      </c>
      <c r="B4" s="17" t="s">
        <v>109</v>
      </c>
      <c r="C4" s="17" t="s">
        <v>110</v>
      </c>
      <c r="D4" s="17">
        <v>30000000</v>
      </c>
      <c r="E4" s="28"/>
      <c r="F4" s="28"/>
      <c r="G4" s="24">
        <v>10000000</v>
      </c>
      <c r="H4" s="24">
        <v>20000000</v>
      </c>
      <c r="I4" s="24">
        <v>30000000</v>
      </c>
      <c r="J4" s="24">
        <v>27983868.95</v>
      </c>
      <c r="K4" s="24">
        <f t="shared" ref="K4:K6" si="0">I4-J4</f>
        <v>2016131.05</v>
      </c>
      <c r="L4" s="29">
        <f t="shared" ref="L4:L17" si="1">J4/I4</f>
        <v>0.932795631666667</v>
      </c>
      <c r="M4" s="34" t="s">
        <v>43</v>
      </c>
    </row>
    <row r="5" s="3" customFormat="true" ht="27" spans="1:13">
      <c r="A5" s="16">
        <v>2</v>
      </c>
      <c r="B5" s="17" t="s">
        <v>111</v>
      </c>
      <c r="C5" s="17" t="s">
        <v>112</v>
      </c>
      <c r="D5" s="17">
        <v>10000000</v>
      </c>
      <c r="E5" s="28"/>
      <c r="F5" s="28"/>
      <c r="G5" s="24"/>
      <c r="H5" s="24">
        <v>10000000</v>
      </c>
      <c r="I5" s="24">
        <v>10000000</v>
      </c>
      <c r="J5" s="24">
        <v>8594994.7</v>
      </c>
      <c r="K5" s="24">
        <f t="shared" si="0"/>
        <v>1405005.3</v>
      </c>
      <c r="L5" s="29">
        <f t="shared" si="1"/>
        <v>0.85949947</v>
      </c>
      <c r="M5" s="34"/>
    </row>
    <row r="6" s="3" customFormat="true" ht="27" spans="1:13">
      <c r="A6" s="16">
        <v>3</v>
      </c>
      <c r="B6" s="17" t="s">
        <v>113</v>
      </c>
      <c r="C6" s="17" t="s">
        <v>114</v>
      </c>
      <c r="D6" s="17">
        <v>30000000</v>
      </c>
      <c r="E6" s="28"/>
      <c r="F6" s="28"/>
      <c r="G6" s="24">
        <v>30000000</v>
      </c>
      <c r="H6" s="24"/>
      <c r="I6" s="24">
        <v>30000000</v>
      </c>
      <c r="J6" s="24">
        <v>30000000</v>
      </c>
      <c r="K6" s="24">
        <f t="shared" si="0"/>
        <v>0</v>
      </c>
      <c r="L6" s="30">
        <f t="shared" si="1"/>
        <v>1</v>
      </c>
      <c r="M6" s="34" t="s">
        <v>43</v>
      </c>
    </row>
    <row r="7" s="4" customFormat="true" ht="22" customHeight="true" spans="1:13">
      <c r="A7" s="18" t="s">
        <v>115</v>
      </c>
      <c r="B7" s="18"/>
      <c r="C7" s="18"/>
      <c r="D7" s="18">
        <f t="shared" ref="D7:K7" si="2">SUM(D4:D6)</f>
        <v>70000000</v>
      </c>
      <c r="E7" s="18">
        <f t="shared" si="2"/>
        <v>0</v>
      </c>
      <c r="F7" s="18">
        <f t="shared" si="2"/>
        <v>0</v>
      </c>
      <c r="G7" s="18">
        <f t="shared" si="2"/>
        <v>40000000</v>
      </c>
      <c r="H7" s="18">
        <f t="shared" si="2"/>
        <v>30000000</v>
      </c>
      <c r="I7" s="18">
        <f t="shared" si="2"/>
        <v>70000000</v>
      </c>
      <c r="J7" s="18">
        <f t="shared" si="2"/>
        <v>66578863.65</v>
      </c>
      <c r="K7" s="18">
        <f t="shared" si="2"/>
        <v>3421136.35</v>
      </c>
      <c r="L7" s="31">
        <f t="shared" si="1"/>
        <v>0.951126623571429</v>
      </c>
      <c r="M7" s="35"/>
    </row>
    <row r="8" s="5" customFormat="true" ht="27" spans="1:13">
      <c r="A8" s="19">
        <v>1</v>
      </c>
      <c r="B8" s="20" t="s">
        <v>116</v>
      </c>
      <c r="C8" s="21" t="s">
        <v>117</v>
      </c>
      <c r="D8" s="22">
        <v>75000000</v>
      </c>
      <c r="E8" s="22">
        <v>13000000</v>
      </c>
      <c r="F8" s="22">
        <v>37000000</v>
      </c>
      <c r="G8" s="22">
        <v>25000000</v>
      </c>
      <c r="H8" s="22"/>
      <c r="I8" s="22">
        <v>75000000</v>
      </c>
      <c r="J8" s="22">
        <v>75000000</v>
      </c>
      <c r="K8" s="22">
        <f t="shared" ref="K8:K15" si="3">I8-J8</f>
        <v>0</v>
      </c>
      <c r="L8" s="32">
        <f t="shared" si="1"/>
        <v>1</v>
      </c>
      <c r="M8" s="36"/>
    </row>
    <row r="9" s="5" customFormat="true" ht="27" spans="1:13">
      <c r="A9" s="19">
        <v>2</v>
      </c>
      <c r="B9" s="20" t="s">
        <v>118</v>
      </c>
      <c r="C9" s="21" t="s">
        <v>119</v>
      </c>
      <c r="D9" s="22">
        <v>50000000</v>
      </c>
      <c r="E9" s="22">
        <v>16000000</v>
      </c>
      <c r="F9" s="22">
        <v>34000000</v>
      </c>
      <c r="G9" s="22"/>
      <c r="H9" s="22"/>
      <c r="I9" s="22">
        <v>50000000</v>
      </c>
      <c r="J9" s="22">
        <v>50000000</v>
      </c>
      <c r="K9" s="22">
        <f t="shared" si="3"/>
        <v>0</v>
      </c>
      <c r="L9" s="32">
        <f t="shared" si="1"/>
        <v>1</v>
      </c>
      <c r="M9" s="36"/>
    </row>
    <row r="10" s="6" customFormat="true" ht="27" spans="1:13">
      <c r="A10" s="16">
        <v>3</v>
      </c>
      <c r="B10" s="23" t="s">
        <v>120</v>
      </c>
      <c r="C10" s="17" t="s">
        <v>121</v>
      </c>
      <c r="D10" s="24">
        <v>50000000</v>
      </c>
      <c r="E10" s="24">
        <v>18000000</v>
      </c>
      <c r="F10" s="24">
        <v>32000000</v>
      </c>
      <c r="G10" s="24"/>
      <c r="H10" s="24"/>
      <c r="I10" s="24">
        <v>50000000</v>
      </c>
      <c r="J10" s="24">
        <v>50000000</v>
      </c>
      <c r="K10" s="24">
        <f t="shared" si="3"/>
        <v>0</v>
      </c>
      <c r="L10" s="30">
        <f t="shared" si="1"/>
        <v>1</v>
      </c>
      <c r="M10" s="34" t="s">
        <v>43</v>
      </c>
    </row>
    <row r="11" s="6" customFormat="true" ht="27" spans="1:13">
      <c r="A11" s="16">
        <v>4</v>
      </c>
      <c r="B11" s="23" t="s">
        <v>122</v>
      </c>
      <c r="C11" s="23" t="s">
        <v>123</v>
      </c>
      <c r="D11" s="24">
        <v>50000000</v>
      </c>
      <c r="E11" s="24">
        <v>24000000</v>
      </c>
      <c r="F11" s="24">
        <v>26000000</v>
      </c>
      <c r="G11" s="24"/>
      <c r="H11" s="24"/>
      <c r="I11" s="24">
        <v>50000000</v>
      </c>
      <c r="J11" s="24">
        <v>50000000</v>
      </c>
      <c r="K11" s="24">
        <f t="shared" si="3"/>
        <v>0</v>
      </c>
      <c r="L11" s="30">
        <f t="shared" si="1"/>
        <v>1</v>
      </c>
      <c r="M11" s="34" t="s">
        <v>43</v>
      </c>
    </row>
    <row r="12" s="5" customFormat="true" ht="40.5" spans="1:13">
      <c r="A12" s="19">
        <v>5</v>
      </c>
      <c r="B12" s="20" t="s">
        <v>124</v>
      </c>
      <c r="C12" s="21" t="s">
        <v>117</v>
      </c>
      <c r="D12" s="22">
        <v>100000000</v>
      </c>
      <c r="E12" s="22">
        <v>40000000</v>
      </c>
      <c r="F12" s="22">
        <v>60000000</v>
      </c>
      <c r="G12" s="22"/>
      <c r="H12" s="22"/>
      <c r="I12" s="22">
        <v>100000000</v>
      </c>
      <c r="J12" s="22">
        <v>100000000</v>
      </c>
      <c r="K12" s="22">
        <f t="shared" si="3"/>
        <v>0</v>
      </c>
      <c r="L12" s="32">
        <f t="shared" si="1"/>
        <v>1</v>
      </c>
      <c r="M12" s="35" t="s">
        <v>43</v>
      </c>
    </row>
    <row r="13" s="5" customFormat="true" ht="27" spans="1:13">
      <c r="A13" s="19">
        <v>6</v>
      </c>
      <c r="B13" s="20" t="s">
        <v>125</v>
      </c>
      <c r="C13" s="21" t="s">
        <v>117</v>
      </c>
      <c r="D13" s="22">
        <v>50000000</v>
      </c>
      <c r="E13" s="22"/>
      <c r="F13" s="22">
        <v>50000000</v>
      </c>
      <c r="G13" s="22"/>
      <c r="H13" s="22"/>
      <c r="I13" s="22">
        <v>50000000</v>
      </c>
      <c r="J13" s="22">
        <v>50000000</v>
      </c>
      <c r="K13" s="22">
        <f t="shared" si="3"/>
        <v>0</v>
      </c>
      <c r="L13" s="32">
        <f t="shared" si="1"/>
        <v>1</v>
      </c>
      <c r="M13" s="36"/>
    </row>
    <row r="14" s="6" customFormat="true" ht="27" spans="1:13">
      <c r="A14" s="16">
        <v>7</v>
      </c>
      <c r="B14" s="23" t="s">
        <v>126</v>
      </c>
      <c r="C14" s="17" t="s">
        <v>127</v>
      </c>
      <c r="D14" s="24">
        <v>50000000</v>
      </c>
      <c r="E14" s="24"/>
      <c r="F14" s="24"/>
      <c r="G14" s="24">
        <v>50000000</v>
      </c>
      <c r="H14" s="24"/>
      <c r="I14" s="24">
        <v>50000000</v>
      </c>
      <c r="J14" s="24">
        <v>50000000</v>
      </c>
      <c r="K14" s="24">
        <f t="shared" si="3"/>
        <v>0</v>
      </c>
      <c r="L14" s="30">
        <f t="shared" si="1"/>
        <v>1</v>
      </c>
      <c r="M14" s="34" t="s">
        <v>43</v>
      </c>
    </row>
    <row r="15" s="6" customFormat="true" ht="27" spans="1:13">
      <c r="A15" s="16">
        <v>8</v>
      </c>
      <c r="B15" s="23" t="s">
        <v>128</v>
      </c>
      <c r="C15" s="17" t="s">
        <v>110</v>
      </c>
      <c r="D15" s="24">
        <v>30000000</v>
      </c>
      <c r="E15" s="24"/>
      <c r="F15" s="24"/>
      <c r="G15" s="24">
        <v>30000000</v>
      </c>
      <c r="H15" s="24"/>
      <c r="I15" s="24">
        <v>30000000</v>
      </c>
      <c r="J15" s="24">
        <v>30000000</v>
      </c>
      <c r="K15" s="24">
        <f t="shared" si="3"/>
        <v>0</v>
      </c>
      <c r="L15" s="30">
        <f t="shared" si="1"/>
        <v>1</v>
      </c>
      <c r="M15" s="37"/>
    </row>
    <row r="16" s="7" customFormat="true" ht="27" spans="1:13">
      <c r="A16" s="19">
        <v>9</v>
      </c>
      <c r="B16" s="20" t="s">
        <v>129</v>
      </c>
      <c r="C16" s="21" t="s">
        <v>119</v>
      </c>
      <c r="D16" s="22">
        <v>25000000</v>
      </c>
      <c r="E16" s="22"/>
      <c r="F16" s="22"/>
      <c r="G16" s="22">
        <v>15000000</v>
      </c>
      <c r="H16" s="22">
        <v>10000000</v>
      </c>
      <c r="I16" s="22">
        <v>25000000</v>
      </c>
      <c r="J16" s="22">
        <v>25000000</v>
      </c>
      <c r="K16" s="22">
        <f>D16-J16</f>
        <v>0</v>
      </c>
      <c r="L16" s="32">
        <f t="shared" si="1"/>
        <v>1</v>
      </c>
      <c r="M16" s="35" t="s">
        <v>43</v>
      </c>
    </row>
    <row r="17" s="8" customFormat="true" ht="27" spans="1:13">
      <c r="A17" s="16">
        <v>10</v>
      </c>
      <c r="B17" s="23" t="s">
        <v>130</v>
      </c>
      <c r="C17" s="17" t="s">
        <v>110</v>
      </c>
      <c r="D17" s="24">
        <v>40000000</v>
      </c>
      <c r="E17" s="24"/>
      <c r="F17" s="24"/>
      <c r="G17" s="24"/>
      <c r="H17" s="24">
        <v>50000000</v>
      </c>
      <c r="I17" s="24">
        <v>40000000</v>
      </c>
      <c r="J17" s="24">
        <v>40000000</v>
      </c>
      <c r="K17" s="24">
        <f>I17-J17</f>
        <v>0</v>
      </c>
      <c r="L17" s="30">
        <f t="shared" si="1"/>
        <v>1</v>
      </c>
      <c r="M17" s="34" t="s">
        <v>43</v>
      </c>
    </row>
    <row r="18" s="9" customFormat="true" ht="21" customHeight="true" spans="1:13">
      <c r="A18" s="25" t="s">
        <v>131</v>
      </c>
      <c r="B18" s="26"/>
      <c r="C18" s="26"/>
      <c r="D18" s="27">
        <f t="shared" ref="D18:K18" si="4">SUM(D8:D17)</f>
        <v>520000000</v>
      </c>
      <c r="E18" s="27">
        <f t="shared" si="4"/>
        <v>111000000</v>
      </c>
      <c r="F18" s="27">
        <f t="shared" si="4"/>
        <v>239000000</v>
      </c>
      <c r="G18" s="27">
        <f t="shared" si="4"/>
        <v>120000000</v>
      </c>
      <c r="H18" s="27">
        <f t="shared" si="4"/>
        <v>60000000</v>
      </c>
      <c r="I18" s="27">
        <f t="shared" si="4"/>
        <v>520000000</v>
      </c>
      <c r="J18" s="27">
        <f t="shared" si="4"/>
        <v>520000000</v>
      </c>
      <c r="K18" s="27">
        <f t="shared" si="4"/>
        <v>0</v>
      </c>
      <c r="L18" s="33">
        <f>J18/D18</f>
        <v>1</v>
      </c>
      <c r="M18" s="38"/>
    </row>
    <row r="19" s="5" customFormat="true" ht="20" customHeight="true" spans="1:13">
      <c r="A19" s="27" t="s">
        <v>132</v>
      </c>
      <c r="B19" s="27"/>
      <c r="C19" s="27"/>
      <c r="D19" s="27">
        <f t="shared" ref="D19:K19" si="5">D18+D7</f>
        <v>590000000</v>
      </c>
      <c r="E19" s="27">
        <f t="shared" si="5"/>
        <v>111000000</v>
      </c>
      <c r="F19" s="27">
        <f t="shared" si="5"/>
        <v>239000000</v>
      </c>
      <c r="G19" s="27">
        <f t="shared" si="5"/>
        <v>160000000</v>
      </c>
      <c r="H19" s="27">
        <f t="shared" si="5"/>
        <v>90000000</v>
      </c>
      <c r="I19" s="27">
        <f t="shared" si="5"/>
        <v>590000000</v>
      </c>
      <c r="J19" s="27">
        <f t="shared" si="5"/>
        <v>586578863.65</v>
      </c>
      <c r="K19" s="27">
        <f t="shared" si="5"/>
        <v>3421136.35</v>
      </c>
      <c r="L19" s="33">
        <f>J19/D19</f>
        <v>0.994201463813559</v>
      </c>
      <c r="M19" s="38"/>
    </row>
  </sheetData>
  <mergeCells count="5">
    <mergeCell ref="A1:L1"/>
    <mergeCell ref="J2:L2"/>
    <mergeCell ref="A7:C7"/>
    <mergeCell ref="A18:C18"/>
    <mergeCell ref="A19:C19"/>
  </mergeCells>
  <pageMargins left="0.472222222222222" right="0.393055555555556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县属部门</vt:lpstr>
      <vt:lpstr>乡镇</vt:lpstr>
      <vt:lpstr>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thtf</cp:lastModifiedBy>
  <dcterms:created xsi:type="dcterms:W3CDTF">2023-04-26T08:29:00Z</dcterms:created>
  <dcterms:modified xsi:type="dcterms:W3CDTF">2023-05-29T17:30:55Z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16BABCAE3DEA44D1A0FE49DA5CCDCDE2</vt:lpwstr>
  </property>
  <property fmtid="{D5CDD505-2E9C-101B-9397-08002B2CF9AE}" pid="3" name="KSOProductBuildVer">
    <vt:lpwstr>2052-11.8.2.10290</vt:lpwstr>
  </property>
</Properties>
</file>