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<sst xmlns="http://schemas.openxmlformats.org/spreadsheetml/2006/main" count="51" uniqueCount="49">
  <si>
    <t>2022年项目支出明细表</t>
  </si>
  <si>
    <t>单位名称：乳源瑶族自治县洛阳镇人民政府</t>
  </si>
  <si>
    <t>单位：元</t>
  </si>
  <si>
    <t>项目类别</t>
  </si>
  <si>
    <t>一级项目名称</t>
  </si>
  <si>
    <t>二级项目名称</t>
  </si>
  <si>
    <t>合计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</si>
  <si>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</si>
  <si>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</si>
  <si>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</si>
  <si>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</si>
  <si>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</si>
  <si>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</si>
  <si>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</si>
  <si>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</si>
  <si>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</si>
  <si>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综合类</t>
  </si>
  <si>
    <t>乡镇团组织建设经费</t>
  </si>
  <si>
    <t>村级防疫人员补助</t>
  </si>
  <si>
    <t>洛阳镇村委办公经费（柑子潭电站资源费）</t>
  </si>
  <si>
    <t>镇生态环境保护办公室工作经费</t>
  </si>
  <si>
    <t>镇疫情防控经费</t>
  </si>
  <si>
    <t>镇工作经费</t>
  </si>
  <si>
    <t>“生态修复实验区”经费</t>
  </si>
  <si>
    <t>镇自筹人员经费</t>
  </si>
  <si>
    <t>两委干部工商保险</t>
  </si>
  <si>
    <t>计生专干社保经费</t>
  </si>
  <si>
    <t>窗口人员社保经费</t>
  </si>
  <si>
    <t>乡镇运转经费</t>
  </si>
  <si>
    <t>财力薄弱乡镇补助</t>
  </si>
  <si>
    <t>乡镇经济发展监测统计工作经费</t>
  </si>
  <si>
    <t>乡镇体制改革过渡期经费</t>
  </si>
  <si>
    <t>镇级政权管理经费</t>
  </si>
  <si>
    <t>乡镇工作经费</t>
  </si>
  <si>
    <t>乡镇安全生产检查督查和执法行动工作经费</t>
  </si>
  <si>
    <t>政协乡镇联络工作委员会工作经费</t>
  </si>
  <si>
    <t>常态化扫黑除恶工作经费</t>
  </si>
  <si>
    <t>镇纪检监察工作经费</t>
  </si>
  <si>
    <t>森林防灭火隐患整改及防火装备购置费</t>
  </si>
  <si>
    <t>武装工作经费</t>
  </si>
  <si>
    <t>党的基层组织建设保障经费</t>
  </si>
  <si>
    <t>村务监督委员会成员补贴资金</t>
  </si>
  <si>
    <t>村委、社区计生专干补贴</t>
  </si>
  <si>
    <t>村民小组长经费</t>
  </si>
  <si>
    <t>基础设施建设经费</t>
  </si>
  <si>
    <t>镇、村基础设施改造提升工作经费</t>
  </si>
  <si>
    <t>镇、村水利管护经费</t>
  </si>
  <si>
    <t>镇、村道路修建经费</t>
  </si>
  <si>
    <t>镇、村环境综合整治工作经费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</si>
</sst>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4">
    <font>
      <sz val="11"/>
      <color theme="1"/>
      <name val="宋体"/>
      <charset val="134"/>
      <scheme val="minor"/>
    </font>
    <font>
      <b/>
      <sz val="16"/>
      <name val="黑体"/>
      <family val="3"/>
      <charset val="134"/>
    </font>
    <font>
      <sz val="9"/>
      <name val="宋体"/>
      <charset val="134"/>
      <scheme val="major"/>
    </font>
    <font>
      <b/>
      <sz val="9"/>
      <name val="宋体"/>
      <charset val="134"/>
      <scheme val="major"/>
    </font>
    <font>
      <b/>
      <sz val="9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176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shrinkToFit="1"/>
    </xf>
    <xf numFmtId="0" fontId="2" fillId="0" borderId="1" xfId="0" applyNumberFormat="1" applyFont="1" applyFill="1" applyBorder="1" applyAlignment="1" applyProtection="1">
      <alignment horizontal="left" vertical="center" wrapText="1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right" vertical="center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177" fontId="3" fillId="0" borderId="1" xfId="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Fill="1" applyBorder="1" applyAlignment="1"/>
    <xf numFmtId="177" fontId="3" fillId="0" borderId="1" xfId="0" applyNumberFormat="1" applyFont="1" applyFill="1" applyBorder="1" applyAlignment="1"/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N45" sqref="N45"/>
    </sheetView>
  </sheetViews>
  <sheetFormatPr defaultColWidth="9" defaultRowHeight="13.5"/>
  <cols>
    <col min="3" max="3" width="9.6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3"/>
      <c r="D2" s="4"/>
      <c r="E2" s="4"/>
      <c r="F2" s="4"/>
      <c r="G2" s="4"/>
      <c r="H2" s="4"/>
      <c r="I2" s="2"/>
      <c r="J2" s="17" t="s">
        <v>2</v>
      </c>
      <c r="K2" s="2"/>
    </row>
    <row r="3" spans="1:1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/>
      <c r="G3" s="5"/>
      <c r="H3" s="5"/>
      <c r="I3" s="5"/>
      <c r="J3" s="5" t="s">
        <v>8</v>
      </c>
      <c r="K3" s="5" t="s">
        <v>9</v>
      </c>
    </row>
    <row r="4" spans="1:11">
      <c r="A4" s="5"/>
      <c r="B4" s="5"/>
      <c r="C4" s="5"/>
      <c r="D4" s="5"/>
      <c r="E4" s="5" t="s">
        <v>10</v>
      </c>
      <c r="F4" s="5" t="s">
        <v>11</v>
      </c>
      <c r="G4" s="5"/>
      <c r="H4" s="5"/>
      <c r="I4" s="5" t="s">
        <v>12</v>
      </c>
      <c r="J4" s="5"/>
      <c r="K4" s="5"/>
    </row>
    <row r="5" ht="33.75" spans="1:11">
      <c r="A5" s="5"/>
      <c r="B5" s="5"/>
      <c r="C5" s="5"/>
      <c r="D5" s="5"/>
      <c r="E5" s="5"/>
      <c r="F5" s="5" t="s">
        <v>10</v>
      </c>
      <c r="G5" s="5" t="s">
        <v>13</v>
      </c>
      <c r="H5" s="5" t="s">
        <v>14</v>
      </c>
      <c r="I5" s="5"/>
      <c r="J5" s="5"/>
      <c r="K5" s="5"/>
    </row>
    <row r="6" spans="1:11">
      <c r="A6" s="5" t="s">
        <v>6</v>
      </c>
      <c r="B6" s="6"/>
      <c r="C6" s="6"/>
      <c r="D6" s="7">
        <v>8174750</v>
      </c>
      <c r="E6" s="7">
        <v>7259950</v>
      </c>
      <c r="F6" s="7">
        <v>7259950</v>
      </c>
      <c r="G6" s="7">
        <v>4201950</v>
      </c>
      <c r="H6" s="7">
        <f>H7</f>
        <v>3058000</v>
      </c>
      <c r="I6" s="18"/>
      <c r="J6" s="7">
        <f>J7+J19+J24+J31+J35</f>
        <v>914800</v>
      </c>
      <c r="K6" s="19"/>
    </row>
    <row r="7" spans="1:11">
      <c r="A7" s="5" t="s">
        <v>15</v>
      </c>
      <c r="B7" s="8"/>
      <c r="C7" s="9"/>
      <c r="D7" s="7">
        <v>8174780</v>
      </c>
      <c r="E7" s="7">
        <v>7259950</v>
      </c>
      <c r="F7" s="7">
        <v>7259950</v>
      </c>
      <c r="G7" s="7">
        <v>4201950</v>
      </c>
      <c r="H7" s="7">
        <f t="shared" ref="H7:J7" si="0">H8+H20+H25+H32+H36</f>
        <v>3058000</v>
      </c>
      <c r="I7" s="7">
        <f t="shared" si="0"/>
        <v>0</v>
      </c>
      <c r="J7" s="7">
        <f t="shared" si="0"/>
        <v>914800</v>
      </c>
      <c r="K7" s="19"/>
    </row>
    <row r="8" spans="1:11">
      <c r="A8" s="10"/>
      <c r="B8" s="8" t="s">
        <v>16</v>
      </c>
      <c r="C8" s="6"/>
      <c r="D8" s="7">
        <f t="shared" ref="D8:H8" si="1">SUM(D9:D19)</f>
        <v>2988520</v>
      </c>
      <c r="E8" s="7">
        <f t="shared" si="1"/>
        <v>2866120</v>
      </c>
      <c r="F8" s="7">
        <f t="shared" si="1"/>
        <v>2866120</v>
      </c>
      <c r="G8" s="7">
        <f t="shared" si="1"/>
        <v>508120</v>
      </c>
      <c r="H8" s="7">
        <f t="shared" si="1"/>
        <v>2358000</v>
      </c>
      <c r="I8" s="7">
        <f>SUM(I9:I16)</f>
        <v>0</v>
      </c>
      <c r="J8" s="7">
        <f>SUM(J9:J16)</f>
        <v>122400</v>
      </c>
      <c r="K8" s="20"/>
    </row>
    <row r="9" ht="22.5" spans="1:11">
      <c r="A9" s="10"/>
      <c r="B9" s="8"/>
      <c r="C9" s="9" t="s">
        <v>17</v>
      </c>
      <c r="D9" s="11">
        <v>20000</v>
      </c>
      <c r="E9" s="11">
        <v>20000</v>
      </c>
      <c r="F9" s="11">
        <v>20000</v>
      </c>
      <c r="G9" s="12">
        <v>20000</v>
      </c>
      <c r="H9" s="13"/>
      <c r="I9" s="13"/>
      <c r="J9" s="13"/>
      <c r="K9" s="20"/>
    </row>
    <row r="10" ht="22.5" spans="1:11">
      <c r="A10" s="10"/>
      <c r="B10" s="8"/>
      <c r="C10" s="9" t="s">
        <v>18</v>
      </c>
      <c r="D10" s="11">
        <v>48000</v>
      </c>
      <c r="E10" s="11">
        <v>48000</v>
      </c>
      <c r="F10" s="11">
        <v>48000</v>
      </c>
      <c r="G10" s="11">
        <v>48000</v>
      </c>
      <c r="H10" s="11"/>
      <c r="I10" s="13"/>
      <c r="J10" s="13"/>
      <c r="K10" s="21"/>
    </row>
    <row r="11" ht="45" spans="1:11">
      <c r="A11" s="10"/>
      <c r="B11" s="8"/>
      <c r="C11" s="9" t="s">
        <v>19</v>
      </c>
      <c r="D11" s="11">
        <v>122400</v>
      </c>
      <c r="E11" s="11"/>
      <c r="F11" s="11"/>
      <c r="G11" s="12"/>
      <c r="H11" s="14"/>
      <c r="I11" s="13"/>
      <c r="J11" s="11">
        <v>122400</v>
      </c>
      <c r="K11" s="20"/>
    </row>
    <row r="12" ht="33.75" spans="1:11">
      <c r="A12" s="10"/>
      <c r="B12" s="8"/>
      <c r="C12" s="9" t="s">
        <v>20</v>
      </c>
      <c r="D12" s="11">
        <v>20000</v>
      </c>
      <c r="E12" s="11">
        <v>20000</v>
      </c>
      <c r="F12" s="11">
        <v>20000</v>
      </c>
      <c r="G12" s="11">
        <v>20000</v>
      </c>
      <c r="H12" s="14"/>
      <c r="I12" s="13"/>
      <c r="J12" s="11"/>
      <c r="K12" s="20"/>
    </row>
    <row r="13" ht="22.5" spans="1:11">
      <c r="A13" s="10"/>
      <c r="B13" s="8"/>
      <c r="C13" s="9" t="s">
        <v>21</v>
      </c>
      <c r="D13" s="11">
        <v>10000</v>
      </c>
      <c r="E13" s="11">
        <v>10000</v>
      </c>
      <c r="F13" s="11">
        <v>10000</v>
      </c>
      <c r="G13" s="11">
        <v>10000</v>
      </c>
      <c r="H13" s="14"/>
      <c r="I13" s="13"/>
      <c r="J13" s="11"/>
      <c r="K13" s="21"/>
    </row>
    <row r="14" spans="1:11">
      <c r="A14" s="10"/>
      <c r="B14" s="8"/>
      <c r="C14" s="9" t="s">
        <v>22</v>
      </c>
      <c r="D14" s="11">
        <v>1058000</v>
      </c>
      <c r="E14" s="11">
        <v>1058000</v>
      </c>
      <c r="F14" s="11">
        <v>1058000</v>
      </c>
      <c r="G14" s="12"/>
      <c r="H14" s="11">
        <v>1058000</v>
      </c>
      <c r="I14" s="13"/>
      <c r="J14" s="13"/>
      <c r="K14" s="20"/>
    </row>
    <row r="15" ht="33.75" spans="1:11">
      <c r="A15" s="10"/>
      <c r="B15" s="8"/>
      <c r="C15" s="9" t="s">
        <v>23</v>
      </c>
      <c r="D15" s="12">
        <v>260000</v>
      </c>
      <c r="E15" s="12">
        <v>260000</v>
      </c>
      <c r="F15" s="12">
        <v>260000</v>
      </c>
      <c r="G15" s="12">
        <v>260000</v>
      </c>
      <c r="H15" s="11"/>
      <c r="I15" s="13"/>
      <c r="J15" s="13"/>
      <c r="K15" s="20"/>
    </row>
    <row r="16" ht="22.5" spans="1:11">
      <c r="A16" s="10"/>
      <c r="B16" s="8"/>
      <c r="C16" s="9" t="s">
        <v>24</v>
      </c>
      <c r="D16" s="11">
        <v>1300000</v>
      </c>
      <c r="E16" s="11">
        <v>1300000</v>
      </c>
      <c r="F16" s="11">
        <v>1300000</v>
      </c>
      <c r="G16" s="12"/>
      <c r="H16" s="11">
        <v>1300000</v>
      </c>
      <c r="I16" s="13"/>
      <c r="J16" s="13"/>
      <c r="K16" s="20"/>
    </row>
    <row r="17" ht="22.5" spans="1:11">
      <c r="A17" s="10"/>
      <c r="B17" s="8"/>
      <c r="C17" s="9" t="s">
        <v>25</v>
      </c>
      <c r="D17" s="11">
        <v>5127.36</v>
      </c>
      <c r="E17" s="11">
        <v>5127.36</v>
      </c>
      <c r="F17" s="11">
        <v>5127.36</v>
      </c>
      <c r="G17" s="12">
        <v>5127.36</v>
      </c>
      <c r="H17" s="11"/>
      <c r="I17" s="13"/>
      <c r="J17" s="13"/>
      <c r="K17" s="20"/>
    </row>
    <row r="18" ht="22.5" spans="1:11">
      <c r="A18" s="10"/>
      <c r="B18" s="8"/>
      <c r="C18" s="9" t="s">
        <v>26</v>
      </c>
      <c r="D18" s="11">
        <v>72496.32</v>
      </c>
      <c r="E18" s="11">
        <v>72496.32</v>
      </c>
      <c r="F18" s="11">
        <v>72496.32</v>
      </c>
      <c r="G18" s="12">
        <v>72496.32</v>
      </c>
      <c r="H18" s="11"/>
      <c r="I18" s="13"/>
      <c r="J18" s="13"/>
      <c r="K18" s="20"/>
    </row>
    <row r="19" ht="22.5" spans="1:11">
      <c r="A19" s="10"/>
      <c r="B19" s="8"/>
      <c r="C19" s="9" t="s">
        <v>27</v>
      </c>
      <c r="D19" s="11">
        <v>72496.32</v>
      </c>
      <c r="E19" s="11">
        <v>72496.32</v>
      </c>
      <c r="F19" s="11">
        <v>72496.32</v>
      </c>
      <c r="G19" s="12">
        <v>72496.32</v>
      </c>
      <c r="H19" s="11"/>
      <c r="I19" s="13"/>
      <c r="J19" s="13"/>
      <c r="K19" s="20"/>
    </row>
    <row r="20" ht="22.5" spans="1:11">
      <c r="A20" s="10"/>
      <c r="B20" s="8" t="s">
        <v>28</v>
      </c>
      <c r="C20" s="9"/>
      <c r="D20" s="7">
        <f t="shared" ref="D20:G20" si="2">SUM(D21:D24)</f>
        <v>2374000</v>
      </c>
      <c r="E20" s="7">
        <f t="shared" si="2"/>
        <v>2374000</v>
      </c>
      <c r="F20" s="7">
        <f t="shared" si="2"/>
        <v>2374000</v>
      </c>
      <c r="G20" s="7">
        <f t="shared" si="2"/>
        <v>2374000</v>
      </c>
      <c r="H20" s="13"/>
      <c r="I20" s="13"/>
      <c r="J20" s="13"/>
      <c r="K20" s="20"/>
    </row>
    <row r="21" ht="22.5" spans="1:11">
      <c r="A21" s="10"/>
      <c r="B21" s="8"/>
      <c r="C21" s="9" t="s">
        <v>29</v>
      </c>
      <c r="D21" s="11">
        <v>1680000</v>
      </c>
      <c r="E21" s="11">
        <v>1680000</v>
      </c>
      <c r="F21" s="11">
        <v>1680000</v>
      </c>
      <c r="G21" s="11">
        <v>1680000</v>
      </c>
      <c r="H21" s="13"/>
      <c r="I21" s="13"/>
      <c r="J21" s="13"/>
      <c r="K21" s="20"/>
    </row>
    <row r="22" ht="33.75" spans="1:11">
      <c r="A22" s="10"/>
      <c r="B22" s="8"/>
      <c r="C22" s="9" t="s">
        <v>30</v>
      </c>
      <c r="D22" s="11">
        <v>10000</v>
      </c>
      <c r="E22" s="11">
        <v>10000</v>
      </c>
      <c r="F22" s="11">
        <v>10000</v>
      </c>
      <c r="G22" s="11">
        <v>10000</v>
      </c>
      <c r="H22" s="13"/>
      <c r="I22" s="13"/>
      <c r="J22" s="13"/>
      <c r="K22" s="21"/>
    </row>
    <row r="23" ht="33.75" spans="1:11">
      <c r="A23" s="10"/>
      <c r="B23" s="8"/>
      <c r="C23" s="9" t="s">
        <v>31</v>
      </c>
      <c r="D23" s="11">
        <v>40000</v>
      </c>
      <c r="E23" s="11">
        <v>40000</v>
      </c>
      <c r="F23" s="11">
        <v>40000</v>
      </c>
      <c r="G23" s="12">
        <v>40000</v>
      </c>
      <c r="H23" s="13"/>
      <c r="I23" s="13"/>
      <c r="J23" s="13"/>
      <c r="K23" s="22"/>
    </row>
    <row r="24" ht="22.5" spans="1:11">
      <c r="A24" s="10"/>
      <c r="B24" s="8"/>
      <c r="C24" s="9" t="s">
        <v>32</v>
      </c>
      <c r="D24" s="11">
        <v>644000</v>
      </c>
      <c r="E24" s="11">
        <v>644000</v>
      </c>
      <c r="F24" s="11">
        <v>644000</v>
      </c>
      <c r="G24" s="12">
        <v>644000</v>
      </c>
      <c r="H24" s="13"/>
      <c r="I24" s="13"/>
      <c r="J24" s="13"/>
      <c r="K24" s="22"/>
    </row>
    <row r="25" ht="22.5" spans="1:11">
      <c r="A25" s="10"/>
      <c r="B25" s="8" t="s">
        <v>33</v>
      </c>
      <c r="C25" s="9"/>
      <c r="D25" s="7">
        <f t="shared" ref="D25:G25" si="3">SUM(D26:D31)</f>
        <v>663000</v>
      </c>
      <c r="E25" s="7">
        <f t="shared" si="3"/>
        <v>663000</v>
      </c>
      <c r="F25" s="7">
        <f t="shared" si="3"/>
        <v>663000</v>
      </c>
      <c r="G25" s="7">
        <f t="shared" si="3"/>
        <v>663000</v>
      </c>
      <c r="H25" s="13"/>
      <c r="I25" s="13"/>
      <c r="J25" s="13"/>
      <c r="K25" s="22"/>
    </row>
    <row r="26" ht="45" spans="1:11">
      <c r="A26" s="10"/>
      <c r="B26" s="8"/>
      <c r="C26" s="9" t="s">
        <v>34</v>
      </c>
      <c r="D26" s="11">
        <v>30000</v>
      </c>
      <c r="E26" s="11">
        <v>30000</v>
      </c>
      <c r="F26" s="11">
        <v>30000</v>
      </c>
      <c r="G26" s="12">
        <v>30000</v>
      </c>
      <c r="H26" s="13"/>
      <c r="I26" s="13"/>
      <c r="J26" s="13"/>
      <c r="K26" s="22"/>
    </row>
    <row r="27" ht="33.75" spans="1:11">
      <c r="A27" s="10"/>
      <c r="B27" s="8"/>
      <c r="C27" s="9" t="s">
        <v>35</v>
      </c>
      <c r="D27" s="11">
        <v>35000</v>
      </c>
      <c r="E27" s="11">
        <v>35000</v>
      </c>
      <c r="F27" s="11">
        <v>35000</v>
      </c>
      <c r="G27" s="11">
        <v>35000</v>
      </c>
      <c r="H27" s="13"/>
      <c r="I27" s="13"/>
      <c r="J27" s="13"/>
      <c r="K27" s="22"/>
    </row>
    <row r="28" ht="33.75" spans="1:11">
      <c r="A28" s="10"/>
      <c r="B28" s="8"/>
      <c r="C28" s="9" t="s">
        <v>36</v>
      </c>
      <c r="D28" s="12">
        <v>10000</v>
      </c>
      <c r="E28" s="12">
        <v>10000</v>
      </c>
      <c r="F28" s="12">
        <v>10000</v>
      </c>
      <c r="G28" s="12">
        <v>10000</v>
      </c>
      <c r="H28" s="13"/>
      <c r="I28" s="13"/>
      <c r="J28" s="13"/>
      <c r="K28" s="22"/>
    </row>
    <row r="29" ht="22.5" spans="1:11">
      <c r="A29" s="10"/>
      <c r="B29" s="8"/>
      <c r="C29" s="9" t="s">
        <v>37</v>
      </c>
      <c r="D29" s="11">
        <v>99000</v>
      </c>
      <c r="E29" s="11">
        <v>99000</v>
      </c>
      <c r="F29" s="11">
        <v>99000</v>
      </c>
      <c r="G29" s="12">
        <v>99000</v>
      </c>
      <c r="H29" s="13"/>
      <c r="I29" s="13"/>
      <c r="J29" s="13"/>
      <c r="K29" s="22"/>
    </row>
    <row r="30" ht="45" spans="1:11">
      <c r="A30" s="10"/>
      <c r="B30" s="8"/>
      <c r="C30" s="9" t="s">
        <v>38</v>
      </c>
      <c r="D30" s="11">
        <v>439000</v>
      </c>
      <c r="E30" s="11">
        <v>439000</v>
      </c>
      <c r="F30" s="11">
        <v>439000</v>
      </c>
      <c r="G30" s="11">
        <v>439000</v>
      </c>
      <c r="H30" s="13"/>
      <c r="I30" s="13"/>
      <c r="J30" s="13"/>
      <c r="K30" s="22"/>
    </row>
    <row r="31" ht="22.5" spans="1:11">
      <c r="A31" s="10"/>
      <c r="B31" s="8"/>
      <c r="C31" s="9" t="s">
        <v>39</v>
      </c>
      <c r="D31" s="11">
        <v>50000</v>
      </c>
      <c r="E31" s="11">
        <v>50000</v>
      </c>
      <c r="F31" s="11">
        <v>50000</v>
      </c>
      <c r="G31" s="12">
        <v>50000</v>
      </c>
      <c r="H31" s="13"/>
      <c r="I31" s="13"/>
      <c r="J31" s="13"/>
      <c r="K31" s="22"/>
    </row>
    <row r="32" ht="33.75" spans="1:11">
      <c r="A32" s="10"/>
      <c r="B32" s="8" t="s">
        <v>40</v>
      </c>
      <c r="C32" s="9"/>
      <c r="D32" s="7">
        <v>564040</v>
      </c>
      <c r="E32" s="7">
        <v>564040</v>
      </c>
      <c r="F32" s="7">
        <v>564040</v>
      </c>
      <c r="G32" s="7">
        <v>564040</v>
      </c>
      <c r="H32" s="13"/>
      <c r="I32" s="13"/>
      <c r="J32" s="13"/>
      <c r="K32" s="22"/>
    </row>
    <row r="33" ht="33.75" spans="1:11">
      <c r="A33" s="10"/>
      <c r="B33" s="8"/>
      <c r="C33" s="9" t="s">
        <v>41</v>
      </c>
      <c r="D33" s="11">
        <v>23760</v>
      </c>
      <c r="E33" s="11">
        <v>23760</v>
      </c>
      <c r="F33" s="11">
        <v>23760</v>
      </c>
      <c r="G33" s="11">
        <v>23760</v>
      </c>
      <c r="H33" s="13"/>
      <c r="I33" s="13"/>
      <c r="J33" s="13"/>
      <c r="K33" s="22"/>
    </row>
    <row r="34" ht="33.75" spans="1:11">
      <c r="A34" s="10"/>
      <c r="B34" s="8"/>
      <c r="C34" s="9" t="s">
        <v>42</v>
      </c>
      <c r="D34" s="11">
        <v>514800</v>
      </c>
      <c r="E34" s="11">
        <v>514800</v>
      </c>
      <c r="F34" s="11">
        <v>514800</v>
      </c>
      <c r="G34" s="11">
        <v>514800</v>
      </c>
      <c r="H34" s="13"/>
      <c r="I34" s="13"/>
      <c r="J34" s="13"/>
      <c r="K34" s="22"/>
    </row>
    <row r="35" ht="22.5" spans="1:11">
      <c r="A35" s="10"/>
      <c r="B35" s="8"/>
      <c r="C35" s="9" t="s">
        <v>43</v>
      </c>
      <c r="D35" s="11">
        <v>25480</v>
      </c>
      <c r="E35" s="11">
        <v>25480</v>
      </c>
      <c r="F35" s="11">
        <v>25480</v>
      </c>
      <c r="G35" s="11">
        <v>25480</v>
      </c>
      <c r="H35" s="11"/>
      <c r="I35" s="13"/>
      <c r="J35" s="13"/>
      <c r="K35" s="22"/>
    </row>
    <row r="36" ht="22.5" spans="1:11">
      <c r="A36" s="10"/>
      <c r="B36" s="8" t="s">
        <v>44</v>
      </c>
      <c r="C36" s="6"/>
      <c r="D36" s="15">
        <f t="shared" ref="D36:H36" si="4">SUM(D37:D40)</f>
        <v>1585190</v>
      </c>
      <c r="E36" s="15">
        <f t="shared" si="4"/>
        <v>792790</v>
      </c>
      <c r="F36" s="15">
        <f t="shared" si="4"/>
        <v>792790</v>
      </c>
      <c r="G36" s="16">
        <f t="shared" si="4"/>
        <v>92790</v>
      </c>
      <c r="H36" s="15">
        <f t="shared" si="4"/>
        <v>700000</v>
      </c>
      <c r="I36" s="23"/>
      <c r="J36" s="15">
        <f>SUM(J37:J40)</f>
        <v>792400</v>
      </c>
      <c r="K36" s="22"/>
    </row>
    <row r="37" ht="33.75" spans="1:11">
      <c r="A37" s="10"/>
      <c r="B37" s="8"/>
      <c r="C37" s="6" t="s">
        <v>45</v>
      </c>
      <c r="D37" s="11">
        <v>700000</v>
      </c>
      <c r="E37" s="11">
        <v>700000</v>
      </c>
      <c r="F37" s="11">
        <v>700000</v>
      </c>
      <c r="G37" s="11"/>
      <c r="H37" s="11">
        <v>700000</v>
      </c>
      <c r="I37" s="23"/>
      <c r="J37" s="23"/>
      <c r="K37" s="22"/>
    </row>
    <row r="38" ht="22.5" spans="1:11">
      <c r="A38" s="10"/>
      <c r="B38" s="8"/>
      <c r="C38" s="6" t="s">
        <v>46</v>
      </c>
      <c r="D38" s="11">
        <v>26790</v>
      </c>
      <c r="E38" s="11">
        <v>26790</v>
      </c>
      <c r="F38" s="11">
        <v>26790</v>
      </c>
      <c r="G38" s="11">
        <v>26790</v>
      </c>
      <c r="H38" s="11"/>
      <c r="I38" s="13"/>
      <c r="J38" s="13"/>
      <c r="K38" s="22"/>
    </row>
    <row r="39" ht="22.5" spans="1:11">
      <c r="A39" s="10"/>
      <c r="B39" s="8"/>
      <c r="C39" s="9" t="s">
        <v>47</v>
      </c>
      <c r="D39" s="11">
        <v>66000</v>
      </c>
      <c r="E39" s="11">
        <v>66000</v>
      </c>
      <c r="F39" s="11">
        <v>66000</v>
      </c>
      <c r="G39" s="11">
        <v>66000</v>
      </c>
      <c r="H39" s="11"/>
      <c r="I39" s="13"/>
      <c r="J39" s="13"/>
      <c r="K39" s="22"/>
    </row>
    <row r="40" ht="33.75" spans="1:11">
      <c r="A40" s="10"/>
      <c r="B40" s="8"/>
      <c r="C40" s="6" t="s">
        <v>48</v>
      </c>
      <c r="D40" s="11">
        <v>792400</v>
      </c>
      <c r="E40" s="11"/>
      <c r="F40" s="11"/>
      <c r="G40" s="11"/>
      <c r="H40" s="14"/>
      <c r="I40" s="23"/>
      <c r="J40" s="11">
        <v>792400</v>
      </c>
      <c r="K40" s="22"/>
    </row>
  </sheetData>
  <mergeCells count="11">
    <mergeCell ref="A1:K1"/>
    <mergeCell ref="E3:I3"/>
    <mergeCell ref="F4:H4"/>
    <mergeCell ref="A3:A5"/>
    <mergeCell ref="B3:B5"/>
    <mergeCell ref="C3:C5"/>
    <mergeCell ref="D3:D5"/>
    <mergeCell ref="E4:E5"/>
    <mergeCell ref="I4:I5"/>
    <mergeCell ref="J3:J5"/>
    <mergeCell ref="K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2023-06-29T07:12:19Z</dcterms:created>
  <dcterms:modified xsi:type="dcterms:W3CDTF">2023-06-29T07:13:02Z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8ECE5882D8E1463693523865F1CB209A_11</vt:lpwstr>
  </property>
  <property fmtid="{D5CDD505-2E9C-101B-9397-08002B2CF9AE}" pid="3" name="KSOProductBuildVer">
    <vt:lpwstr>2052-11.1.0.14309</vt:lpwstr>
  </property>
</Properties>
</file>