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30" windowHeight="11280" firstSheet="1" activeTab="2"/>
  </bookViews>
  <sheets>
    <sheet name="2023年收支总体情况表" sheetId="1" r:id="rId1"/>
    <sheet name="2023年基本支出预算表" sheetId="2" r:id="rId2"/>
    <sheet name="2023年项目支出明细表" sheetId="3" r:id="rId3"/>
    <sheet name="2023年“三公”经费等预算表" sheetId="4" r:id="rId4"/>
    <sheet name="2023年政府采购预算表" sheetId="5" r:id="rId5"/>
  </sheets>
  <definedNames>
    <definedName name="_xlnm.Print_Titles" localSheetId="2">'2023年项目支出明细表'!$4:$6</definedName>
  </definedNames>
  <calcPr calcId="144525" concurrentCalc="0"/>
</workbook>
</file>

<file path=xl/sharedStrings.xml><?xml version="1.0" encoding="utf-8"?>
<sst xmlns="http://schemas.openxmlformats.org/spreadsheetml/2006/main" count="161" uniqueCount="133">
  <si>
    <t>表一</t>
  </si>
  <si>
    <t>收支总体情况表</t>
  </si>
  <si>
    <t>单位名称：乳源瑶族自治县桂头镇人民政府</t>
  </si>
  <si>
    <t>单位:万元</t>
  </si>
  <si>
    <t>收                     入</t>
  </si>
  <si>
    <t>支                      出</t>
  </si>
  <si>
    <t xml:space="preserve">项            目 </t>
  </si>
  <si>
    <t>预算</t>
  </si>
  <si>
    <t xml:space="preserve">         项     目</t>
  </si>
  <si>
    <t>一、预算拨款</t>
  </si>
  <si>
    <t>一、一般公共服务支出</t>
  </si>
  <si>
    <t>二、财政专户拨款</t>
  </si>
  <si>
    <t>二、外交支出</t>
  </si>
  <si>
    <t>三、其他资金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</si>
  <si>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</si>
  <si>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</si>
  <si>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</si>
  <si>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</si>
  <si>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</si>
  <si>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</si>
  <si>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</si>
  <si>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</si>
  <si>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</si>
  <si>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</si>
  <si>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</si>
  <si>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十四、资源勘探工业信息等支出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</si>
  <si>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</si>
  <si>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</si>
  <si>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</si>
  <si>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</si>
  <si>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</si>
  <si>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二十、国有资本经营预算支出</t>
  </si>
  <si>
    <t>二十一、粮油物资储备支出</t>
  </si>
  <si>
    <t>二十二、灾害防治及应急管理支出</t>
  </si>
  <si>
    <t>二十三、其他支出</t>
  </si>
  <si>
    <t>本年收入合计</t>
  </si>
  <si>
    <t>本年支出合计</t>
  </si>
  <si>
    <t>四、上级补助收入</t>
  </si>
  <si>
    <t>二十四、对附属单位补助支出</t>
  </si>
  <si>
    <t>五、附属单位上缴收入</t>
  </si>
  <si>
    <t>二十五、上缴上级支出</t>
  </si>
  <si>
    <t>六、用事业基金弥补收支差额</t>
  </si>
  <si>
    <t>二十六、结转下年</t>
  </si>
  <si>
    <t>二十七、预备费</t>
  </si>
  <si>
    <t>收   入   总   计</t>
  </si>
  <si>
    <t>支   出   总   计</t>
  </si>
  <si>
    <t xml:space="preserve">注： 财政拨款收支情况包括一般公共预算、政府性基金预算、国有资本经营预算拨款收支情况。 </t>
  </si>
  <si>
    <t>表二</t>
  </si>
  <si>
    <t>一般公共预算基本支出情况表（按经济科目）</t>
  </si>
  <si>
    <t>部门经济科目</t>
  </si>
  <si>
    <t>政府经济科目</t>
  </si>
  <si>
    <t>预算支出</t>
  </si>
  <si>
    <t>合计</t>
  </si>
  <si>
    <t>[301]工资福利支出</t>
  </si>
  <si>
    <t>[505]对事业单位经常性补助</t>
  </si>
  <si>
    <t>[501]机关工资福利支出</t>
  </si>
  <si>
    <t>[303]对个人和家庭的补助</t>
  </si>
  <si>
    <t>[509]对个人和家庭的补助</t>
  </si>
  <si>
    <t>[302]商品和服务支出</t>
  </si>
  <si>
    <t>[502]机关商品和服务支出</t>
  </si>
  <si>
    <t>[310]资本性支出</t>
  </si>
  <si>
    <t>[503]机关资本性支出（一）</t>
  </si>
  <si>
    <t>表三</t>
  </si>
  <si>
    <t>2023年项目支出明细表</t>
  </si>
  <si>
    <t>单位：元</t>
  </si>
  <si>
    <t>项目类别</t>
  </si>
  <si>
    <t>一级项目名称</t>
  </si>
  <si>
    <t>二级项目名称</t>
  </si>
  <si>
    <t>2023年预算核定金额总计（元）</t>
  </si>
  <si>
    <t>财政拨款</t>
  </si>
  <si>
    <t>财政专户拨款</t>
  </si>
  <si>
    <t>其他资金</t>
  </si>
  <si>
    <t>小计</t>
  </si>
  <si>
    <t>一般公共预算拨款</t>
  </si>
  <si>
    <t>政府性基金预算拨款</t>
  </si>
  <si>
    <t>预算安排拨款</t>
  </si>
  <si>
    <t>纳入预算管理非税收入安排拨款</t>
  </si>
  <si>
    <t>项目支出</t>
  </si>
  <si>
    <t>综合类</t>
  </si>
  <si>
    <t>两委干部工伤保险</t>
  </si>
  <si>
    <t>村级防疫人员补助</t>
  </si>
  <si>
    <t>桂头镇均村、温山、杨溪、红岭及大塘坑电费</t>
  </si>
  <si>
    <t>社区戒毒、社区康复工作专项经费</t>
  </si>
  <si>
    <t>窗口人员社保经费</t>
  </si>
  <si>
    <t>桂头镇小江村委会锡地村非法倾倒、堆放固体废物处置项目</t>
  </si>
  <si>
    <t>计生专干社保经费</t>
  </si>
  <si>
    <t>乡镇运转经费</t>
  </si>
  <si>
    <t>镇政府工作经费</t>
  </si>
  <si>
    <t>乡镇工作经费</t>
  </si>
  <si>
    <t>常态化扫黑除恶工作经费</t>
  </si>
  <si>
    <t>纪检监察工作经费</t>
  </si>
  <si>
    <t>镇生态环境保护办公室工作  经费</t>
  </si>
  <si>
    <t>党的基层组织建设保障经费</t>
  </si>
  <si>
    <t>村务监督委员会成员补贴资金</t>
  </si>
  <si>
    <t>村委、社区计生专干补贴</t>
  </si>
  <si>
    <t>村民小组长经费</t>
  </si>
  <si>
    <t>乡镇高质量发展奖补及财政收入分成资金</t>
  </si>
  <si>
    <t>上年结转</t>
  </si>
  <si>
    <t>粤财建〔2022〕64号，韶财建〔2022〕70号韶关机场配套设施及军事还建项目（机场红线外水利改道及修建村民生产生活出行便道）</t>
  </si>
  <si>
    <t>粤财建〔2022〕64号，韶财建〔2022〕70号韶关机场配套设施及军事还建项目（机场红线外噪音区环评搬迁安置及隔声措施费）</t>
  </si>
  <si>
    <t>粤财建〔2022〕64号，韶财建〔2022〕70号韶关机场配套设施及军事还建项目（机场周边配套工程及净空处理费用）</t>
  </si>
  <si>
    <t>2022年韶关机场配套设施及军事还建项目资金（水利+公路）</t>
  </si>
  <si>
    <t>2022年韶关机场配套设施及军事还建项目资金（噪音)）</t>
  </si>
  <si>
    <t>表四</t>
  </si>
  <si>
    <t>2023年“三公”经费等预算表</t>
  </si>
  <si>
    <t>单位：万元</t>
  </si>
  <si>
    <t>项目</t>
  </si>
  <si>
    <t>2023年预算</t>
  </si>
  <si>
    <t>“三公”经费</t>
  </si>
  <si>
    <t xml:space="preserve">   其中：（一）因公出国（境）支出</t>
  </si>
  <si>
    <t xml:space="preserve">         （二）公用车购置及运行维护支出</t>
  </si>
  <si>
    <t xml:space="preserve">              1.公务用车购置费</t>
  </si>
  <si>
    <t xml:space="preserve">              2.公务用车运行维护费</t>
  </si>
  <si>
    <t xml:space="preserve">         （三）公务接待费支出</t>
  </si>
  <si>
    <t>会议费</t>
  </si>
  <si>
    <t>培训费</t>
  </si>
  <si>
    <t>表五</t>
  </si>
  <si>
    <t>2023年政府采购预算表</t>
  </si>
  <si>
    <t>项目名称</t>
  </si>
  <si>
    <t>采购项目分类</t>
  </si>
  <si>
    <t>国有资本经费预算拨款</t>
  </si>
  <si>
    <t>行政（参公）单位公用经费</t>
  </si>
  <si>
    <r>
      <rPr>
        <sz val="9"/>
        <rFont val="Arial"/>
        <charset val="134"/>
      </rPr>
      <t>A02021301-</t>
    </r>
    <r>
      <rPr>
        <sz val="9"/>
        <rFont val="宋体"/>
        <charset val="134"/>
      </rPr>
      <t>碎纸机</t>
    </r>
  </si>
  <si>
    <t/>
  </si>
  <si>
    <r>
      <rPr>
        <sz val="9"/>
        <rFont val="Arial"/>
        <charset val="134"/>
      </rPr>
      <t>A02061804-</t>
    </r>
    <r>
      <rPr>
        <sz val="9"/>
        <rFont val="宋体"/>
        <charset val="134"/>
      </rPr>
      <t>空调机</t>
    </r>
  </si>
  <si>
    <r>
      <rPr>
        <sz val="9"/>
        <rFont val="Arial"/>
        <charset val="134"/>
      </rPr>
      <t>C23090199-</t>
    </r>
    <r>
      <rPr>
        <sz val="9"/>
        <rFont val="宋体"/>
        <charset val="134"/>
      </rPr>
      <t>其他印刷服务</t>
    </r>
  </si>
  <si>
    <r>
      <rPr>
        <sz val="9"/>
        <rFont val="Arial"/>
        <charset val="134"/>
      </rPr>
      <t>C21040000-</t>
    </r>
    <r>
      <rPr>
        <sz val="9"/>
        <rFont val="宋体"/>
        <charset val="134"/>
      </rPr>
      <t>物业管理服务</t>
    </r>
  </si>
  <si>
    <r>
      <rPr>
        <sz val="9"/>
        <rFont val="Arial"/>
        <charset val="134"/>
      </rPr>
      <t>B08010000-</t>
    </r>
    <r>
      <rPr>
        <sz val="9"/>
        <rFont val="宋体"/>
        <charset val="134"/>
      </rPr>
      <t>房屋修缮</t>
    </r>
  </si>
  <si>
    <r>
      <rPr>
        <sz val="9"/>
        <rFont val="Arial"/>
        <charset val="134"/>
      </rPr>
      <t>A08060301-</t>
    </r>
    <r>
      <rPr>
        <sz val="9"/>
        <rFont val="宋体"/>
        <charset val="134"/>
      </rPr>
      <t>基础软件</t>
    </r>
  </si>
  <si>
    <r>
      <rPr>
        <sz val="9"/>
        <rFont val="Arial"/>
        <charset val="134"/>
      </rPr>
      <t>A02021118-</t>
    </r>
    <r>
      <rPr>
        <sz val="9"/>
        <rFont val="宋体"/>
        <charset val="134"/>
      </rPr>
      <t>扫描仪</t>
    </r>
  </si>
  <si>
    <r>
      <rPr>
        <sz val="9"/>
        <rFont val="Arial"/>
        <charset val="134"/>
      </rPr>
      <t>A02020400-</t>
    </r>
    <r>
      <rPr>
        <sz val="9"/>
        <rFont val="宋体"/>
        <charset val="134"/>
      </rPr>
      <t>多功能一体机</t>
    </r>
  </si>
  <si>
    <r>
      <rPr>
        <sz val="9"/>
        <rFont val="Arial"/>
        <charset val="134"/>
      </rPr>
      <t>A05010800-</t>
    </r>
    <r>
      <rPr>
        <sz val="9"/>
        <rFont val="宋体"/>
        <charset val="134"/>
      </rPr>
      <t>组合家具</t>
    </r>
  </si>
  <si>
    <r>
      <rPr>
        <sz val="9"/>
        <rFont val="Arial"/>
        <charset val="134"/>
      </rPr>
      <t>A05040101-</t>
    </r>
    <r>
      <rPr>
        <sz val="9"/>
        <rFont val="宋体"/>
        <charset val="134"/>
      </rPr>
      <t>复印纸</t>
    </r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</si>
</sst>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_ ;_ * \-#,##0_ ;_ * &quot;-&quot;??_ ;_ @_ "/>
    <numFmt numFmtId="177" formatCode="#,##0_ "/>
    <numFmt numFmtId="178" formatCode="#0.00"/>
  </numFmts>
  <fonts count="42">
    <font>
      <sz val="11"/>
      <color theme="1"/>
      <name val="宋体"/>
      <charset val="134"/>
      <scheme val="minor"/>
    </font>
    <font>
      <b/>
      <sz val="10"/>
      <name val="Arial"/>
      <charset val="134"/>
    </font>
    <font>
      <sz val="10"/>
      <name val="Arial"/>
      <charset val="134"/>
    </font>
    <font>
      <sz val="10"/>
      <name val="宋体"/>
      <charset val="134"/>
    </font>
    <font>
      <b/>
      <sz val="16"/>
      <name val="黑体"/>
      <charset val="134"/>
    </font>
    <font>
      <sz val="9"/>
      <color indexed="8"/>
      <name val="宋体"/>
      <charset val="134"/>
    </font>
    <font>
      <b/>
      <sz val="10"/>
      <name val="宋体"/>
      <charset val="134"/>
      <scheme val="minor"/>
    </font>
    <font>
      <b/>
      <sz val="9"/>
      <name val="宋体"/>
      <charset val="134"/>
      <scheme val="minor"/>
    </font>
    <font>
      <sz val="9"/>
      <name val="宋体"/>
      <charset val="134"/>
      <scheme val="minor"/>
    </font>
    <font>
      <b/>
      <sz val="16"/>
      <color indexed="8"/>
      <name val="黑体"/>
      <charset val="134"/>
    </font>
    <font>
      <sz val="9"/>
      <color indexed="8"/>
      <name val="SimSun"/>
      <charset val="134"/>
    </font>
    <font>
      <b/>
      <sz val="14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</font>
    <font>
      <b/>
      <sz val="10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SimSun"/>
      <charset val="134"/>
    </font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9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3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34" fillId="11" borderId="15" applyNumberFormat="0" applyAlignment="0" applyProtection="0">
      <alignment vertical="center"/>
    </xf>
    <xf numFmtId="0" fontId="35" fillId="11" borderId="11" applyNumberFormat="0" applyAlignment="0" applyProtection="0">
      <alignment vertical="center"/>
    </xf>
    <xf numFmtId="0" fontId="36" fillId="12" borderId="16" applyNumberForma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 shrinkToFit="1"/>
    </xf>
    <xf numFmtId="0" fontId="5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 shrinkToFit="1"/>
    </xf>
    <xf numFmtId="0" fontId="6" fillId="0" borderId="1" xfId="0" applyNumberFormat="1" applyFont="1" applyFill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0" fontId="7" fillId="0" borderId="1" xfId="0" applyNumberFormat="1" applyFont="1" applyFill="1" applyBorder="1" applyAlignment="1">
      <alignment horizontal="center" vertical="center" wrapText="1" shrinkToFit="1"/>
    </xf>
    <xf numFmtId="0" fontId="8" fillId="0" borderId="1" xfId="0" applyNumberFormat="1" applyFont="1" applyFill="1" applyBorder="1" applyAlignment="1">
      <alignment vertical="center" wrapText="1"/>
    </xf>
    <xf numFmtId="3" fontId="8" fillId="0" borderId="1" xfId="0" applyNumberFormat="1" applyFont="1" applyFill="1" applyBorder="1" applyAlignment="1">
      <alignment vertical="center"/>
    </xf>
    <xf numFmtId="0" fontId="8" fillId="0" borderId="1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right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4" fontId="5" fillId="0" borderId="7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2" fillId="0" borderId="0" xfId="0" applyFont="1">
      <alignment vertical="center"/>
    </xf>
    <xf numFmtId="0" fontId="0" fillId="0" borderId="0" xfId="0" applyFont="1">
      <alignment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13" fillId="0" borderId="0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horizontal="right" vertical="center" wrapText="1"/>
    </xf>
    <xf numFmtId="0" fontId="14" fillId="0" borderId="1" xfId="0" applyFont="1" applyFill="1" applyBorder="1" applyAlignment="1">
      <alignment horizontal="center" vertical="center" wrapText="1"/>
    </xf>
    <xf numFmtId="177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176" fontId="15" fillId="0" borderId="1" xfId="8" applyNumberFormat="1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176" fontId="16" fillId="0" borderId="1" xfId="8" applyNumberFormat="1" applyFont="1" applyBorder="1" applyAlignment="1">
      <alignment vertical="center" wrapText="1"/>
    </xf>
    <xf numFmtId="0" fontId="13" fillId="0" borderId="0" xfId="0" applyNumberFormat="1" applyFont="1" applyFill="1" applyBorder="1" applyAlignment="1" applyProtection="1">
      <alignment horizontal="right" vertical="center"/>
    </xf>
    <xf numFmtId="0" fontId="17" fillId="0" borderId="0" xfId="0" applyFont="1">
      <alignment vertical="center"/>
    </xf>
    <xf numFmtId="0" fontId="4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right" vertical="center" wrapText="1"/>
    </xf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vertical="center" wrapText="1"/>
    </xf>
    <xf numFmtId="0" fontId="18" fillId="0" borderId="9" xfId="0" applyFont="1" applyBorder="1" applyAlignment="1">
      <alignment horizontal="left" vertical="center" wrapText="1"/>
    </xf>
    <xf numFmtId="0" fontId="18" fillId="0" borderId="8" xfId="0" applyFont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>
      <alignment vertical="center"/>
    </xf>
    <xf numFmtId="0" fontId="20" fillId="0" borderId="0" xfId="0" applyFont="1">
      <alignment vertical="center"/>
    </xf>
    <xf numFmtId="43" fontId="18" fillId="0" borderId="8" xfId="8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43" fontId="18" fillId="0" borderId="9" xfId="8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43" fontId="18" fillId="0" borderId="1" xfId="8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178" fontId="18" fillId="0" borderId="1" xfId="0" applyNumberFormat="1" applyFont="1" applyBorder="1" applyAlignment="1">
      <alignment vertical="center" wrapText="1"/>
    </xf>
    <xf numFmtId="0" fontId="19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view="pageLayout" zoomScaleNormal="100" workbookViewId="0">
      <selection activeCell="B12" sqref="B12"/>
    </sheetView>
  </sheetViews>
  <sheetFormatPr defaultColWidth="20.25" defaultRowHeight="13.5" outlineLevelCol="4"/>
  <cols>
    <col min="1" max="1" width="23" style="48" customWidth="1"/>
    <col min="2" max="2" width="18.375" style="48" customWidth="1"/>
    <col min="3" max="3" width="26.625" style="48" customWidth="1"/>
    <col min="4" max="4" width="19.375" style="48" customWidth="1"/>
    <col min="5" max="5" width="20.25" style="48" customWidth="1"/>
    <col min="6" max="16384" width="20.25" style="48"/>
  </cols>
  <sheetData>
    <row r="1" spans="1:1">
      <c r="A1" s="49" t="s">
        <v>0</v>
      </c>
    </row>
    <row r="2" ht="34.9" customHeight="1" spans="1:5">
      <c r="A2" s="40" t="s">
        <v>1</v>
      </c>
      <c r="B2" s="40"/>
      <c r="C2" s="40"/>
      <c r="D2" s="40"/>
      <c r="E2" s="41"/>
    </row>
    <row r="3" ht="14.65" customHeight="1" spans="1:5">
      <c r="A3" s="41" t="s">
        <v>2</v>
      </c>
      <c r="B3" s="41"/>
      <c r="C3" s="41"/>
      <c r="D3" s="42" t="s">
        <v>3</v>
      </c>
      <c r="E3" s="41"/>
    </row>
    <row r="4" ht="24" customHeight="1" spans="1:4">
      <c r="A4" s="43" t="s">
        <v>4</v>
      </c>
      <c r="B4" s="43"/>
      <c r="C4" s="43" t="s">
        <v>5</v>
      </c>
      <c r="D4" s="43"/>
    </row>
    <row r="5" ht="18.6" customHeight="1" spans="1:4">
      <c r="A5" s="43" t="s">
        <v>6</v>
      </c>
      <c r="B5" s="43" t="s">
        <v>7</v>
      </c>
      <c r="C5" s="43" t="s">
        <v>8</v>
      </c>
      <c r="D5" s="43" t="s">
        <v>7</v>
      </c>
    </row>
    <row r="6" ht="18.6" customHeight="1" spans="1:4">
      <c r="A6" s="46" t="s">
        <v>9</v>
      </c>
      <c r="B6" s="50">
        <f>2883.538803+5013.7061-427.4122+213.7061</f>
        <v>7683.538803</v>
      </c>
      <c r="C6" s="46" t="s">
        <v>10</v>
      </c>
      <c r="D6" s="50">
        <v>1115.220065</v>
      </c>
    </row>
    <row r="7" ht="18.6" customHeight="1" spans="1:4">
      <c r="A7" s="46" t="s">
        <v>11</v>
      </c>
      <c r="B7" s="50"/>
      <c r="C7" s="46" t="s">
        <v>12</v>
      </c>
      <c r="D7" s="50"/>
    </row>
    <row r="8" ht="18.6" customHeight="1" spans="1:4">
      <c r="A8" s="46" t="s">
        <v>13</v>
      </c>
      <c r="B8" s="50">
        <f>360+140.3</f>
        <v>500.3</v>
      </c>
      <c r="C8" s="46" t="s">
        <v>14</v>
      </c>
      <c r="D8" s="50"/>
    </row>
    <row r="9" ht="18.6" customHeight="1" spans="1:4">
      <c r="A9" s="46"/>
      <c r="B9" s="50"/>
      <c r="C9" s="46" t="s">
        <v>15</v>
      </c>
      <c r="D9" s="50"/>
    </row>
    <row r="10" ht="18.6" customHeight="1" spans="1:4">
      <c r="A10" s="46"/>
      <c r="B10" s="50"/>
      <c r="C10" s="46" t="s">
        <v>16</v>
      </c>
      <c r="D10" s="50"/>
    </row>
    <row r="11" ht="18.6" customHeight="1" spans="1:4">
      <c r="A11" s="46"/>
      <c r="B11" s="50"/>
      <c r="C11" s="46" t="s">
        <v>17</v>
      </c>
      <c r="D11" s="50"/>
    </row>
    <row r="12" ht="18.6" customHeight="1" spans="1:4">
      <c r="A12" s="46"/>
      <c r="B12" s="50"/>
      <c r="C12" s="46" t="s">
        <v>18</v>
      </c>
      <c r="D12" s="50"/>
    </row>
    <row r="13" ht="18.6" customHeight="1" spans="1:4">
      <c r="A13" s="46"/>
      <c r="B13" s="50"/>
      <c r="C13" s="46" t="s">
        <v>19</v>
      </c>
      <c r="D13" s="50">
        <v>1361.36973</v>
      </c>
    </row>
    <row r="14" ht="18.6" customHeight="1" spans="1:4">
      <c r="A14" s="46"/>
      <c r="B14" s="50"/>
      <c r="C14" s="46" t="s">
        <v>20</v>
      </c>
      <c r="D14" s="50">
        <v>53.4838</v>
      </c>
    </row>
    <row r="15" ht="18.6" customHeight="1" spans="1:4">
      <c r="A15" s="46"/>
      <c r="B15" s="50"/>
      <c r="C15" s="46" t="s">
        <v>21</v>
      </c>
      <c r="D15" s="50">
        <v>362</v>
      </c>
    </row>
    <row r="16" ht="18.6" customHeight="1" spans="1:4">
      <c r="A16" s="46"/>
      <c r="B16" s="50"/>
      <c r="C16" s="46" t="s">
        <v>22</v>
      </c>
      <c r="D16" s="50">
        <f>213.70619+5013.7061-427.4122+140.3+213.7061</f>
        <v>5154.00619</v>
      </c>
    </row>
    <row r="17" ht="18.6" customHeight="1" spans="1:4">
      <c r="A17" s="46"/>
      <c r="B17" s="50"/>
      <c r="C17" s="46" t="s">
        <v>23</v>
      </c>
      <c r="D17" s="50">
        <v>14.212408</v>
      </c>
    </row>
    <row r="18" ht="18.6" customHeight="1" spans="1:4">
      <c r="A18" s="46"/>
      <c r="B18" s="50"/>
      <c r="C18" s="46" t="s">
        <v>24</v>
      </c>
      <c r="D18" s="50"/>
    </row>
    <row r="19" ht="18.6" customHeight="1" spans="1:4">
      <c r="A19" s="46"/>
      <c r="B19" s="50"/>
      <c r="C19" s="46" t="s">
        <v>25</v>
      </c>
      <c r="D19" s="50"/>
    </row>
    <row r="20" ht="18.6" customHeight="1" spans="1:4">
      <c r="A20" s="46"/>
      <c r="B20" s="50"/>
      <c r="C20" s="46" t="s">
        <v>26</v>
      </c>
      <c r="D20" s="50"/>
    </row>
    <row r="21" ht="18.6" customHeight="1" spans="1:4">
      <c r="A21" s="46"/>
      <c r="B21" s="50"/>
      <c r="C21" s="46" t="s">
        <v>27</v>
      </c>
      <c r="D21" s="50"/>
    </row>
    <row r="22" ht="18.6" customHeight="1" spans="1:4">
      <c r="A22" s="46"/>
      <c r="B22" s="50"/>
      <c r="C22" s="46" t="s">
        <v>28</v>
      </c>
      <c r="D22" s="50"/>
    </row>
    <row r="23" ht="18.6" customHeight="1" spans="1:4">
      <c r="A23" s="46"/>
      <c r="B23" s="50"/>
      <c r="C23" s="46" t="s">
        <v>29</v>
      </c>
      <c r="D23" s="50"/>
    </row>
    <row r="24" ht="18.6" customHeight="1" spans="1:4">
      <c r="A24" s="46"/>
      <c r="B24" s="50"/>
      <c r="C24" s="46" t="s">
        <v>30</v>
      </c>
      <c r="D24" s="50">
        <v>123.5467</v>
      </c>
    </row>
    <row r="25" ht="18.6" customHeight="1" spans="1:4">
      <c r="A25" s="51"/>
      <c r="B25" s="52"/>
      <c r="C25" s="51" t="s">
        <v>31</v>
      </c>
      <c r="D25" s="52"/>
    </row>
    <row r="26" ht="18.6" customHeight="1" spans="1:4">
      <c r="A26" s="53"/>
      <c r="B26" s="54"/>
      <c r="C26" s="53" t="s">
        <v>32</v>
      </c>
      <c r="D26" s="54"/>
    </row>
    <row r="27" ht="18.6" customHeight="1" spans="1:4">
      <c r="A27" s="53"/>
      <c r="B27" s="54"/>
      <c r="C27" s="53" t="s">
        <v>33</v>
      </c>
      <c r="D27" s="54"/>
    </row>
    <row r="28" ht="18.6" customHeight="1" spans="1:4">
      <c r="A28" s="53"/>
      <c r="B28" s="54"/>
      <c r="C28" s="53" t="s">
        <v>34</v>
      </c>
      <c r="D28" s="54"/>
    </row>
    <row r="29" ht="18.6" customHeight="1" spans="1:4">
      <c r="A29" s="55" t="s">
        <v>35</v>
      </c>
      <c r="B29" s="54">
        <f>3243.538803+5013.7061-427.4122+140.3+213.7061</f>
        <v>8183.838803</v>
      </c>
      <c r="C29" s="55" t="s">
        <v>36</v>
      </c>
      <c r="D29" s="54">
        <f>3243.538803+5013.7061-427.4122+140.3+213.7061</f>
        <v>8183.838803</v>
      </c>
    </row>
    <row r="30" ht="18.6" customHeight="1" spans="1:4">
      <c r="A30" s="53" t="s">
        <v>37</v>
      </c>
      <c r="B30" s="54"/>
      <c r="C30" s="53" t="s">
        <v>38</v>
      </c>
      <c r="D30" s="54"/>
    </row>
    <row r="31" ht="18.6" customHeight="1" spans="1:4">
      <c r="A31" s="53" t="s">
        <v>39</v>
      </c>
      <c r="B31" s="56"/>
      <c r="C31" s="53" t="s">
        <v>40</v>
      </c>
      <c r="D31" s="54"/>
    </row>
    <row r="32" ht="18.6" customHeight="1" spans="1:4">
      <c r="A32" s="53" t="s">
        <v>41</v>
      </c>
      <c r="B32" s="56"/>
      <c r="C32" s="53" t="s">
        <v>42</v>
      </c>
      <c r="D32" s="54"/>
    </row>
    <row r="33" ht="18.6" customHeight="1" spans="1:4">
      <c r="A33" s="57"/>
      <c r="B33" s="57"/>
      <c r="C33" s="53" t="s">
        <v>43</v>
      </c>
      <c r="D33" s="54"/>
    </row>
    <row r="34" ht="27" customHeight="1" spans="1:4">
      <c r="A34" s="55" t="s">
        <v>44</v>
      </c>
      <c r="B34" s="54">
        <f>3243.538803+5013.7061-427.4122+140.3+213.7061</f>
        <v>8183.838803</v>
      </c>
      <c r="C34" s="55" t="s">
        <v>45</v>
      </c>
      <c r="D34" s="54">
        <f>3243.538803+5013.7061-427.4122+140.3+213.7061</f>
        <v>8183.838803</v>
      </c>
    </row>
    <row r="35" ht="26.1" customHeight="1" spans="1:4">
      <c r="A35" s="53" t="s">
        <v>46</v>
      </c>
      <c r="B35" s="53"/>
      <c r="C35" s="53"/>
      <c r="D35" s="53"/>
    </row>
  </sheetData>
  <mergeCells count="5">
    <mergeCell ref="A2:D2"/>
    <mergeCell ref="A3:C3"/>
    <mergeCell ref="A4:B4"/>
    <mergeCell ref="C4:D4"/>
    <mergeCell ref="A35:D35"/>
  </mergeCells>
  <printOptions horizontalCentered="1"/>
  <pageMargins left="0.748031496062992" right="0.748031496062992" top="0.984251968503937" bottom="0.984251968503937" header="0.511811023622047" footer="0.511811023622047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1"/>
  <sheetViews>
    <sheetView view="pageLayout" zoomScaleNormal="100" workbookViewId="0">
      <selection activeCell="B13" sqref="B13"/>
    </sheetView>
  </sheetViews>
  <sheetFormatPr defaultColWidth="9" defaultRowHeight="13.5" outlineLevelCol="2"/>
  <cols>
    <col min="1" max="1" width="45.25" customWidth="1"/>
    <col min="2" max="2" width="44.875" customWidth="1"/>
    <col min="3" max="3" width="43.375" customWidth="1"/>
  </cols>
  <sheetData>
    <row r="1" spans="1:1">
      <c r="A1" s="39" t="s">
        <v>47</v>
      </c>
    </row>
    <row r="2" ht="36" customHeight="1" spans="1:3">
      <c r="A2" s="40" t="s">
        <v>48</v>
      </c>
      <c r="B2" s="40"/>
      <c r="C2" s="40"/>
    </row>
    <row r="3" spans="1:3">
      <c r="A3" s="41" t="s">
        <v>2</v>
      </c>
      <c r="B3" s="41"/>
      <c r="C3" s="42" t="s">
        <v>3</v>
      </c>
    </row>
    <row r="4" spans="1:3">
      <c r="A4" s="43" t="s">
        <v>49</v>
      </c>
      <c r="B4" s="43" t="s">
        <v>50</v>
      </c>
      <c r="C4" s="43" t="s">
        <v>51</v>
      </c>
    </row>
    <row r="5" spans="1:3">
      <c r="A5" s="43"/>
      <c r="B5" s="43"/>
      <c r="C5" s="43"/>
    </row>
    <row r="6" ht="27" customHeight="1" spans="1:3">
      <c r="A6" s="43"/>
      <c r="B6" s="43" t="s">
        <v>52</v>
      </c>
      <c r="C6" s="44">
        <v>2096.355375</v>
      </c>
    </row>
    <row r="7" ht="27" customHeight="1" spans="1:3">
      <c r="A7" s="45" t="s">
        <v>53</v>
      </c>
      <c r="B7" s="46" t="s">
        <v>54</v>
      </c>
      <c r="C7" s="44">
        <v>424.897036</v>
      </c>
    </row>
    <row r="8" ht="27" customHeight="1" spans="1:3">
      <c r="A8" s="47"/>
      <c r="B8" s="46" t="s">
        <v>55</v>
      </c>
      <c r="C8" s="44">
        <v>1433.718739</v>
      </c>
    </row>
    <row r="9" ht="27" customHeight="1" spans="1:3">
      <c r="A9" s="46" t="s">
        <v>56</v>
      </c>
      <c r="B9" s="46" t="s">
        <v>57</v>
      </c>
      <c r="C9" s="44">
        <v>90.5396</v>
      </c>
    </row>
    <row r="10" ht="27" customHeight="1" spans="1:3">
      <c r="A10" s="46" t="s">
        <v>58</v>
      </c>
      <c r="B10" s="46" t="s">
        <v>59</v>
      </c>
      <c r="C10" s="44">
        <v>132.2</v>
      </c>
    </row>
    <row r="11" ht="27" customHeight="1" spans="1:3">
      <c r="A11" s="46" t="s">
        <v>60</v>
      </c>
      <c r="B11" s="46" t="s">
        <v>61</v>
      </c>
      <c r="C11" s="44">
        <v>15</v>
      </c>
    </row>
  </sheetData>
  <mergeCells count="5">
    <mergeCell ref="A2:C2"/>
    <mergeCell ref="A4:A5"/>
    <mergeCell ref="A7:A8"/>
    <mergeCell ref="B4:B5"/>
    <mergeCell ref="C4:C5"/>
  </mergeCells>
  <printOptions horizontalCentered="1"/>
  <pageMargins left="0.551181102362205" right="0.551181102362205" top="0.984251968503937" bottom="0.984251968503937" header="0.511811023622047" footer="0.511811023622047"/>
  <pageSetup paperSize="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Layout" zoomScaleNormal="100" topLeftCell="A25" workbookViewId="0">
      <selection activeCell="C31" sqref="C31"/>
    </sheetView>
  </sheetViews>
  <sheetFormatPr defaultColWidth="9" defaultRowHeight="13.5"/>
  <cols>
    <col min="1" max="1" width="8.375" customWidth="1"/>
    <col min="2" max="2" width="11.625" customWidth="1"/>
    <col min="3" max="3" width="23" customWidth="1"/>
    <col min="4" max="4" width="12.375" customWidth="1"/>
    <col min="5" max="5" width="12.625" customWidth="1"/>
    <col min="6" max="6" width="12.25" customWidth="1"/>
    <col min="7" max="7" width="12.75" customWidth="1"/>
    <col min="8" max="8" width="11.5" customWidth="1"/>
    <col min="9" max="9" width="10.625" customWidth="1"/>
    <col min="10" max="10" width="7.125" customWidth="1"/>
    <col min="11" max="11" width="11.25" customWidth="1"/>
  </cols>
  <sheetData>
    <row r="1" s="2" customFormat="1" ht="12.75" spans="1:1">
      <c r="A1" s="3" t="s">
        <v>62</v>
      </c>
    </row>
    <row r="2" s="24" customFormat="1" ht="30" customHeight="1" spans="1:11">
      <c r="A2" s="28" t="s">
        <v>63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="24" customFormat="1" ht="15.95" customHeight="1" spans="1:11">
      <c r="A3" s="29" t="s">
        <v>2</v>
      </c>
      <c r="B3" s="29"/>
      <c r="C3" s="29"/>
      <c r="D3" s="30"/>
      <c r="E3" s="30"/>
      <c r="F3" s="30"/>
      <c r="G3" s="30"/>
      <c r="H3" s="30"/>
      <c r="I3" s="29"/>
      <c r="J3" s="38" t="s">
        <v>64</v>
      </c>
      <c r="K3" s="29"/>
    </row>
    <row r="4" s="25" customFormat="1" ht="17.1" customHeight="1" spans="1:11">
      <c r="A4" s="31" t="s">
        <v>65</v>
      </c>
      <c r="B4" s="31" t="s">
        <v>66</v>
      </c>
      <c r="C4" s="31" t="s">
        <v>67</v>
      </c>
      <c r="D4" s="31" t="s">
        <v>68</v>
      </c>
      <c r="E4" s="31" t="s">
        <v>69</v>
      </c>
      <c r="F4" s="31"/>
      <c r="G4" s="32"/>
      <c r="H4" s="31"/>
      <c r="I4" s="31"/>
      <c r="J4" s="31" t="s">
        <v>70</v>
      </c>
      <c r="K4" s="31" t="s">
        <v>71</v>
      </c>
    </row>
    <row r="5" s="25" customFormat="1" ht="17.1" customHeight="1" spans="1:11">
      <c r="A5" s="31"/>
      <c r="B5" s="31"/>
      <c r="C5" s="31"/>
      <c r="D5" s="31"/>
      <c r="E5" s="31" t="s">
        <v>72</v>
      </c>
      <c r="F5" s="31" t="s">
        <v>73</v>
      </c>
      <c r="G5" s="32"/>
      <c r="H5" s="31"/>
      <c r="I5" s="31" t="s">
        <v>74</v>
      </c>
      <c r="J5" s="31"/>
      <c r="K5" s="31"/>
    </row>
    <row r="6" s="25" customFormat="1" ht="44.25" customHeight="1" spans="1:11">
      <c r="A6" s="31"/>
      <c r="B6" s="31"/>
      <c r="C6" s="31"/>
      <c r="D6" s="31"/>
      <c r="E6" s="31"/>
      <c r="F6" s="31" t="s">
        <v>72</v>
      </c>
      <c r="G6" s="32" t="s">
        <v>75</v>
      </c>
      <c r="H6" s="31" t="s">
        <v>76</v>
      </c>
      <c r="I6" s="31"/>
      <c r="J6" s="31"/>
      <c r="K6" s="31"/>
    </row>
    <row r="7" s="26" customFormat="1" ht="30" customHeight="1" spans="1:11">
      <c r="A7" s="33" t="s">
        <v>52</v>
      </c>
      <c r="B7" s="34"/>
      <c r="C7" s="34"/>
      <c r="D7" s="35">
        <f>D8</f>
        <v>60874834.28</v>
      </c>
      <c r="E7" s="35">
        <f t="shared" ref="E7:K7" si="0">E8</f>
        <v>55871834.28</v>
      </c>
      <c r="F7" s="35">
        <f t="shared" si="0"/>
        <v>55871834.28</v>
      </c>
      <c r="G7" s="35">
        <f t="shared" si="0"/>
        <v>53525484.28</v>
      </c>
      <c r="H7" s="35">
        <f t="shared" si="0"/>
        <v>2346350</v>
      </c>
      <c r="I7" s="35"/>
      <c r="J7" s="35"/>
      <c r="K7" s="35">
        <f t="shared" si="0"/>
        <v>5003000</v>
      </c>
    </row>
    <row r="8" s="26" customFormat="1" ht="30" customHeight="1" spans="1:11">
      <c r="A8" s="33" t="s">
        <v>77</v>
      </c>
      <c r="B8" s="34"/>
      <c r="C8" s="34"/>
      <c r="D8" s="35">
        <f>D9+D17+D19+D23+D27+D29</f>
        <v>60874834.28</v>
      </c>
      <c r="E8" s="35">
        <f>E9+E17+E19+E23+E27+E29</f>
        <v>55871834.28</v>
      </c>
      <c r="F8" s="35">
        <f>F9+F17+F19+F23+F27+F29</f>
        <v>55871834.28</v>
      </c>
      <c r="G8" s="35">
        <f>G9+G17+G19+G23+G27+G29</f>
        <v>53525484.28</v>
      </c>
      <c r="H8" s="35">
        <f>H9+H17+H19+H23+H27+H29</f>
        <v>2346350</v>
      </c>
      <c r="I8" s="35"/>
      <c r="J8" s="35"/>
      <c r="K8" s="35">
        <f>K9+K17+K19+K23+K27</f>
        <v>5003000</v>
      </c>
    </row>
    <row r="9" s="26" customFormat="1" ht="30" customHeight="1" spans="1:11">
      <c r="A9" s="34"/>
      <c r="B9" s="34" t="s">
        <v>78</v>
      </c>
      <c r="C9" s="34"/>
      <c r="D9" s="35">
        <f>SUM(D10:D16)</f>
        <v>5497833.28</v>
      </c>
      <c r="E9" s="35">
        <f>SUM(E10:E16)</f>
        <v>494833.28</v>
      </c>
      <c r="F9" s="35">
        <f>SUM(F10:F16)</f>
        <v>494833.28</v>
      </c>
      <c r="G9" s="35">
        <f>SUM(G10:G16)</f>
        <v>494833.28</v>
      </c>
      <c r="H9" s="35"/>
      <c r="I9" s="35"/>
      <c r="J9" s="35"/>
      <c r="K9" s="35">
        <f>SUM(K10:K16)</f>
        <v>5003000</v>
      </c>
    </row>
    <row r="10" ht="30" customHeight="1" spans="1:11">
      <c r="A10" s="36"/>
      <c r="B10" s="36"/>
      <c r="C10" s="36" t="s">
        <v>79</v>
      </c>
      <c r="D10" s="37">
        <f>E10+J10+K10</f>
        <v>7534.08</v>
      </c>
      <c r="E10" s="37">
        <f>F10+I10</f>
        <v>7534.08</v>
      </c>
      <c r="F10" s="37">
        <f>G10+H10</f>
        <v>7534.08</v>
      </c>
      <c r="G10" s="37">
        <v>7534.08</v>
      </c>
      <c r="H10" s="37"/>
      <c r="I10" s="37"/>
      <c r="J10" s="37"/>
      <c r="K10" s="37"/>
    </row>
    <row r="11" s="27" customFormat="1" ht="30" customHeight="1" spans="1:11">
      <c r="A11" s="36"/>
      <c r="B11" s="36"/>
      <c r="C11" s="36" t="s">
        <v>80</v>
      </c>
      <c r="D11" s="37">
        <f>E11+J11+K11</f>
        <v>120000</v>
      </c>
      <c r="E11" s="37">
        <f>F11+I11</f>
        <v>120000</v>
      </c>
      <c r="F11" s="37">
        <f>G11+H11</f>
        <v>120000</v>
      </c>
      <c r="G11" s="37">
        <v>120000</v>
      </c>
      <c r="H11" s="37"/>
      <c r="I11" s="37"/>
      <c r="J11" s="37"/>
      <c r="K11" s="37"/>
    </row>
    <row r="12" ht="32.25" customHeight="1" spans="1:11">
      <c r="A12" s="36"/>
      <c r="B12" s="36"/>
      <c r="C12" s="36" t="s">
        <v>81</v>
      </c>
      <c r="D12" s="37">
        <f>E12+J12+K12</f>
        <v>3600000</v>
      </c>
      <c r="E12" s="37"/>
      <c r="F12" s="37"/>
      <c r="G12" s="37"/>
      <c r="H12" s="37"/>
      <c r="I12" s="37"/>
      <c r="J12" s="37"/>
      <c r="K12" s="37">
        <v>3600000</v>
      </c>
    </row>
    <row r="13" ht="30" customHeight="1" spans="1:11">
      <c r="A13" s="36"/>
      <c r="B13" s="36"/>
      <c r="C13" s="36" t="s">
        <v>82</v>
      </c>
      <c r="D13" s="37">
        <f>E13+J13+K13</f>
        <v>200000</v>
      </c>
      <c r="E13" s="37">
        <f>F13+I13</f>
        <v>200000</v>
      </c>
      <c r="F13" s="37">
        <f>G13+H13</f>
        <v>200000</v>
      </c>
      <c r="G13" s="37">
        <v>200000</v>
      </c>
      <c r="H13" s="37"/>
      <c r="I13" s="37"/>
      <c r="J13" s="37"/>
      <c r="K13" s="37"/>
    </row>
    <row r="14" ht="30" customHeight="1" spans="1:11">
      <c r="A14" s="36"/>
      <c r="B14" s="36"/>
      <c r="C14" s="36" t="s">
        <v>83</v>
      </c>
      <c r="D14" s="37">
        <f>E14+J14+K14</f>
        <v>83649.6</v>
      </c>
      <c r="E14" s="37">
        <f>F14+I14</f>
        <v>83649.6</v>
      </c>
      <c r="F14" s="37">
        <f>G14+H14</f>
        <v>83649.6</v>
      </c>
      <c r="G14" s="37">
        <v>83649.6</v>
      </c>
      <c r="H14" s="37"/>
      <c r="I14" s="37"/>
      <c r="J14" s="37"/>
      <c r="K14" s="37"/>
    </row>
    <row r="15" s="27" customFormat="1" ht="31.5" customHeight="1" spans="1:11">
      <c r="A15" s="36"/>
      <c r="B15" s="36"/>
      <c r="C15" s="36" t="s">
        <v>84</v>
      </c>
      <c r="D15" s="37">
        <v>1403000</v>
      </c>
      <c r="E15" s="37"/>
      <c r="F15" s="37"/>
      <c r="G15" s="37"/>
      <c r="H15" s="37"/>
      <c r="I15" s="37"/>
      <c r="J15" s="37"/>
      <c r="K15" s="37">
        <v>1403000</v>
      </c>
    </row>
    <row r="16" ht="30" customHeight="1" spans="1:11">
      <c r="A16" s="36"/>
      <c r="B16" s="36"/>
      <c r="C16" s="36" t="s">
        <v>85</v>
      </c>
      <c r="D16" s="37">
        <f>E16+J16+K16</f>
        <v>83649.6</v>
      </c>
      <c r="E16" s="37">
        <f>F16+I16</f>
        <v>83649.6</v>
      </c>
      <c r="F16" s="37">
        <f>G16+H16</f>
        <v>83649.6</v>
      </c>
      <c r="G16" s="37">
        <v>83649.6</v>
      </c>
      <c r="H16" s="37"/>
      <c r="I16" s="37"/>
      <c r="J16" s="37"/>
      <c r="K16" s="37"/>
    </row>
    <row r="17" s="26" customFormat="1" ht="27" customHeight="1" spans="1:11">
      <c r="A17" s="34"/>
      <c r="B17" s="34" t="s">
        <v>86</v>
      </c>
      <c r="C17" s="34"/>
      <c r="D17" s="35">
        <f t="shared" ref="D17:H17" si="1">D18</f>
        <v>2346350</v>
      </c>
      <c r="E17" s="35">
        <f t="shared" si="1"/>
        <v>2346350</v>
      </c>
      <c r="F17" s="35">
        <f t="shared" si="1"/>
        <v>2346350</v>
      </c>
      <c r="G17" s="35"/>
      <c r="H17" s="35">
        <f t="shared" si="1"/>
        <v>2346350</v>
      </c>
      <c r="I17" s="35"/>
      <c r="J17" s="35"/>
      <c r="K17" s="35"/>
    </row>
    <row r="18" ht="27" customHeight="1" spans="1:11">
      <c r="A18" s="36"/>
      <c r="B18" s="36"/>
      <c r="C18" s="36" t="s">
        <v>87</v>
      </c>
      <c r="D18" s="37">
        <f t="shared" ref="D18:D22" si="2">E18+J18+K18</f>
        <v>2346350</v>
      </c>
      <c r="E18" s="37">
        <f t="shared" ref="E18:E22" si="3">F18+I18</f>
        <v>2346350</v>
      </c>
      <c r="F18" s="37">
        <f t="shared" ref="F18:F22" si="4">G18+H18</f>
        <v>2346350</v>
      </c>
      <c r="G18" s="37"/>
      <c r="H18" s="37">
        <v>2346350</v>
      </c>
      <c r="I18" s="37"/>
      <c r="J18" s="37"/>
      <c r="K18" s="37"/>
    </row>
    <row r="19" s="26" customFormat="1" ht="27" customHeight="1" spans="1:11">
      <c r="A19" s="34"/>
      <c r="B19" s="34" t="s">
        <v>88</v>
      </c>
      <c r="C19" s="34"/>
      <c r="D19" s="35">
        <f t="shared" ref="D19:G19" si="5">SUM(D20:D22)</f>
        <v>129000</v>
      </c>
      <c r="E19" s="35">
        <f t="shared" si="5"/>
        <v>129000</v>
      </c>
      <c r="F19" s="35">
        <f t="shared" si="5"/>
        <v>129000</v>
      </c>
      <c r="G19" s="35">
        <f t="shared" si="5"/>
        <v>129000</v>
      </c>
      <c r="H19" s="35"/>
      <c r="I19" s="35"/>
      <c r="J19" s="35"/>
      <c r="K19" s="35"/>
    </row>
    <row r="20" ht="27" customHeight="1" spans="1:11">
      <c r="A20" s="36"/>
      <c r="B20" s="36"/>
      <c r="C20" s="36" t="s">
        <v>89</v>
      </c>
      <c r="D20" s="37">
        <f t="shared" si="2"/>
        <v>10000</v>
      </c>
      <c r="E20" s="37">
        <f t="shared" si="3"/>
        <v>10000</v>
      </c>
      <c r="F20" s="37">
        <f t="shared" si="4"/>
        <v>10000</v>
      </c>
      <c r="G20" s="37">
        <v>10000</v>
      </c>
      <c r="H20" s="37"/>
      <c r="I20" s="37"/>
      <c r="J20" s="37"/>
      <c r="K20" s="37"/>
    </row>
    <row r="21" ht="27" customHeight="1" spans="1:11">
      <c r="A21" s="36"/>
      <c r="B21" s="36"/>
      <c r="C21" s="36" t="s">
        <v>90</v>
      </c>
      <c r="D21" s="37">
        <f t="shared" si="2"/>
        <v>99000</v>
      </c>
      <c r="E21" s="37">
        <f t="shared" si="3"/>
        <v>99000</v>
      </c>
      <c r="F21" s="37">
        <f t="shared" si="4"/>
        <v>99000</v>
      </c>
      <c r="G21" s="37">
        <v>99000</v>
      </c>
      <c r="H21" s="37"/>
      <c r="I21" s="37"/>
      <c r="J21" s="37"/>
      <c r="K21" s="37"/>
    </row>
    <row r="22" ht="32.25" customHeight="1" spans="1:11">
      <c r="A22" s="36"/>
      <c r="B22" s="36"/>
      <c r="C22" s="36" t="s">
        <v>91</v>
      </c>
      <c r="D22" s="37">
        <f t="shared" si="2"/>
        <v>20000</v>
      </c>
      <c r="E22" s="37">
        <f t="shared" si="3"/>
        <v>20000</v>
      </c>
      <c r="F22" s="37">
        <f t="shared" si="4"/>
        <v>20000</v>
      </c>
      <c r="G22" s="37">
        <v>20000</v>
      </c>
      <c r="H22" s="37"/>
      <c r="I22" s="37"/>
      <c r="J22" s="37"/>
      <c r="K22" s="37"/>
    </row>
    <row r="23" s="26" customFormat="1" ht="32.25" customHeight="1" spans="1:11">
      <c r="A23" s="34"/>
      <c r="B23" s="34" t="s">
        <v>92</v>
      </c>
      <c r="C23" s="34"/>
      <c r="D23" s="35">
        <f t="shared" ref="D23:G23" si="6">SUM(D24:D26)</f>
        <v>764590</v>
      </c>
      <c r="E23" s="35">
        <f t="shared" si="6"/>
        <v>764590</v>
      </c>
      <c r="F23" s="35">
        <f t="shared" si="6"/>
        <v>764590</v>
      </c>
      <c r="G23" s="35">
        <f t="shared" si="6"/>
        <v>764590</v>
      </c>
      <c r="H23" s="35"/>
      <c r="I23" s="35"/>
      <c r="J23" s="35"/>
      <c r="K23" s="35"/>
    </row>
    <row r="24" s="27" customFormat="1" ht="27" customHeight="1" spans="1:11">
      <c r="A24" s="36"/>
      <c r="B24" s="36"/>
      <c r="C24" s="36" t="s">
        <v>93</v>
      </c>
      <c r="D24" s="37">
        <f t="shared" ref="D24:D26" si="7">E24+J24+K24</f>
        <v>105840</v>
      </c>
      <c r="E24" s="37">
        <f t="shared" ref="E24:E26" si="8">F24+I24</f>
        <v>105840</v>
      </c>
      <c r="F24" s="37">
        <f t="shared" ref="F24:F26" si="9">G24+H24</f>
        <v>105840</v>
      </c>
      <c r="G24" s="37">
        <v>105840</v>
      </c>
      <c r="H24" s="37"/>
      <c r="I24" s="37"/>
      <c r="J24" s="37"/>
      <c r="K24" s="37"/>
    </row>
    <row r="25" s="27" customFormat="1" ht="27" customHeight="1" spans="1:11">
      <c r="A25" s="36"/>
      <c r="B25" s="36"/>
      <c r="C25" s="36" t="s">
        <v>94</v>
      </c>
      <c r="D25" s="37">
        <f t="shared" si="7"/>
        <v>630000</v>
      </c>
      <c r="E25" s="37">
        <f t="shared" si="8"/>
        <v>630000</v>
      </c>
      <c r="F25" s="37">
        <f t="shared" si="9"/>
        <v>630000</v>
      </c>
      <c r="G25" s="37">
        <v>630000</v>
      </c>
      <c r="H25" s="37"/>
      <c r="I25" s="37"/>
      <c r="J25" s="37"/>
      <c r="K25" s="37"/>
    </row>
    <row r="26" s="27" customFormat="1" ht="27" customHeight="1" spans="1:11">
      <c r="A26" s="36"/>
      <c r="B26" s="36"/>
      <c r="C26" s="36" t="s">
        <v>95</v>
      </c>
      <c r="D26" s="37">
        <f t="shared" si="7"/>
        <v>28750</v>
      </c>
      <c r="E26" s="37">
        <f t="shared" si="8"/>
        <v>28750</v>
      </c>
      <c r="F26" s="37">
        <f t="shared" si="9"/>
        <v>28750</v>
      </c>
      <c r="G26" s="37">
        <v>28750</v>
      </c>
      <c r="H26" s="37"/>
      <c r="I26" s="37"/>
      <c r="J26" s="37"/>
      <c r="K26" s="37"/>
    </row>
    <row r="27" s="26" customFormat="1" ht="45.75" customHeight="1" spans="1:11">
      <c r="A27" s="34"/>
      <c r="B27" s="34" t="s">
        <v>96</v>
      </c>
      <c r="C27" s="34"/>
      <c r="D27" s="35">
        <f t="shared" ref="D27:G27" si="10">D28</f>
        <v>2000000</v>
      </c>
      <c r="E27" s="35">
        <f t="shared" si="10"/>
        <v>2000000</v>
      </c>
      <c r="F27" s="35">
        <f t="shared" si="10"/>
        <v>2000000</v>
      </c>
      <c r="G27" s="35">
        <f t="shared" si="10"/>
        <v>2000000</v>
      </c>
      <c r="H27" s="35"/>
      <c r="I27" s="35"/>
      <c r="J27" s="35"/>
      <c r="K27" s="35"/>
    </row>
    <row r="28" s="27" customFormat="1" ht="32.25" customHeight="1" spans="1:11">
      <c r="A28" s="36"/>
      <c r="B28" s="36"/>
      <c r="C28" s="36" t="s">
        <v>96</v>
      </c>
      <c r="D28" s="37">
        <f>E28+J28+K28</f>
        <v>2000000</v>
      </c>
      <c r="E28" s="37">
        <f>F28+I28</f>
        <v>2000000</v>
      </c>
      <c r="F28" s="37">
        <f>G28+H28</f>
        <v>2000000</v>
      </c>
      <c r="G28" s="37">
        <v>2000000</v>
      </c>
      <c r="H28" s="37"/>
      <c r="I28" s="37"/>
      <c r="J28" s="37"/>
      <c r="K28" s="37"/>
    </row>
    <row r="29" s="26" customFormat="1" ht="27" customHeight="1" spans="1:11">
      <c r="A29" s="34"/>
      <c r="B29" s="34" t="s">
        <v>97</v>
      </c>
      <c r="C29" s="34"/>
      <c r="D29" s="35">
        <f t="shared" ref="D29:G29" si="11">SUM(D30:D34)</f>
        <v>50137061</v>
      </c>
      <c r="E29" s="35">
        <f t="shared" si="11"/>
        <v>50137061</v>
      </c>
      <c r="F29" s="35">
        <f t="shared" si="11"/>
        <v>50137061</v>
      </c>
      <c r="G29" s="35">
        <f t="shared" si="11"/>
        <v>50137061</v>
      </c>
      <c r="H29" s="35"/>
      <c r="I29" s="35"/>
      <c r="J29" s="35"/>
      <c r="K29" s="35"/>
    </row>
    <row r="30" s="27" customFormat="1" ht="75" customHeight="1" spans="1:11">
      <c r="A30" s="36"/>
      <c r="B30" s="36"/>
      <c r="C30" s="36" t="s">
        <v>98</v>
      </c>
      <c r="D30" s="37">
        <v>5000000</v>
      </c>
      <c r="E30" s="37">
        <v>5000000</v>
      </c>
      <c r="F30" s="37">
        <v>5000000</v>
      </c>
      <c r="G30" s="37">
        <v>5000000</v>
      </c>
      <c r="H30" s="37"/>
      <c r="I30" s="37"/>
      <c r="J30" s="37"/>
      <c r="K30" s="37"/>
    </row>
    <row r="31" s="27" customFormat="1" ht="68.25" customHeight="1" spans="1:11">
      <c r="A31" s="36"/>
      <c r="B31" s="36"/>
      <c r="C31" s="36" t="s">
        <v>99</v>
      </c>
      <c r="D31" s="37">
        <v>26000000</v>
      </c>
      <c r="E31" s="37">
        <v>26000000</v>
      </c>
      <c r="F31" s="37">
        <v>26000000</v>
      </c>
      <c r="G31" s="37">
        <v>26000000</v>
      </c>
      <c r="H31" s="37"/>
      <c r="I31" s="37"/>
      <c r="J31" s="37"/>
      <c r="K31" s="37"/>
    </row>
    <row r="32" s="27" customFormat="1" ht="67.5" customHeight="1" spans="1:11">
      <c r="A32" s="36"/>
      <c r="B32" s="36"/>
      <c r="C32" s="36" t="s">
        <v>100</v>
      </c>
      <c r="D32" s="37">
        <v>17000000</v>
      </c>
      <c r="E32" s="37">
        <v>17000000</v>
      </c>
      <c r="F32" s="37">
        <v>17000000</v>
      </c>
      <c r="G32" s="37">
        <v>17000000</v>
      </c>
      <c r="H32" s="37"/>
      <c r="I32" s="37"/>
      <c r="J32" s="37"/>
      <c r="K32" s="37"/>
    </row>
    <row r="33" s="27" customFormat="1" ht="42.75" customHeight="1" spans="1:11">
      <c r="A33" s="36"/>
      <c r="B33" s="36"/>
      <c r="C33" s="36" t="s">
        <v>101</v>
      </c>
      <c r="D33" s="37">
        <f>E33+J33+K33</f>
        <v>216314</v>
      </c>
      <c r="E33" s="37">
        <f>F33+I33</f>
        <v>216314</v>
      </c>
      <c r="F33" s="37">
        <f>G33+H33</f>
        <v>216314</v>
      </c>
      <c r="G33" s="37">
        <v>216314</v>
      </c>
      <c r="H33" s="37"/>
      <c r="I33" s="37"/>
      <c r="J33" s="37"/>
      <c r="K33" s="37"/>
    </row>
    <row r="34" s="27" customFormat="1" ht="45.75" customHeight="1" spans="1:11">
      <c r="A34" s="36"/>
      <c r="B34" s="36"/>
      <c r="C34" s="36" t="s">
        <v>102</v>
      </c>
      <c r="D34" s="37">
        <f>E34+J34+K34</f>
        <v>1920747</v>
      </c>
      <c r="E34" s="37">
        <f>F34+I34</f>
        <v>1920747</v>
      </c>
      <c r="F34" s="37">
        <f>G34+H34</f>
        <v>1920747</v>
      </c>
      <c r="G34" s="37">
        <v>1920747</v>
      </c>
      <c r="H34" s="37"/>
      <c r="I34" s="37"/>
      <c r="J34" s="37"/>
      <c r="K34" s="37"/>
    </row>
  </sheetData>
  <mergeCells count="11">
    <mergeCell ref="A2:K2"/>
    <mergeCell ref="E4:I4"/>
    <mergeCell ref="F5:H5"/>
    <mergeCell ref="A4:A6"/>
    <mergeCell ref="B4:B6"/>
    <mergeCell ref="C4:C6"/>
    <mergeCell ref="D4:D6"/>
    <mergeCell ref="E5:E6"/>
    <mergeCell ref="I5:I6"/>
    <mergeCell ref="J4:J6"/>
    <mergeCell ref="K4:K6"/>
  </mergeCells>
  <printOptions horizontalCentered="1"/>
  <pageMargins left="0.551181102362205" right="0.551181102362205" top="0.984251968503937" bottom="0.984251968503937" header="0.511811023622047" footer="0.511811023622047"/>
  <pageSetup paperSize="9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view="pageLayout" zoomScaleNormal="100" topLeftCell="A40" workbookViewId="0">
      <selection activeCell="C13" sqref="C13"/>
    </sheetView>
  </sheetViews>
  <sheetFormatPr defaultColWidth="9" defaultRowHeight="12.75" outlineLevelCol="2"/>
  <cols>
    <col min="1" max="1" width="10.375" style="2"/>
    <col min="2" max="2" width="37.5" style="2" customWidth="1"/>
    <col min="3" max="3" width="39.375" style="2" customWidth="1"/>
    <col min="4" max="16384" width="9" style="2"/>
  </cols>
  <sheetData>
    <row r="1" spans="1:1">
      <c r="A1" s="3" t="s">
        <v>103</v>
      </c>
    </row>
    <row r="2" ht="17.1" customHeight="1" spans="1:3">
      <c r="A2" s="15" t="s">
        <v>104</v>
      </c>
      <c r="B2" s="15"/>
      <c r="C2" s="15"/>
    </row>
    <row r="3" ht="17.1" customHeight="1" spans="1:3">
      <c r="A3" s="15"/>
      <c r="B3" s="15"/>
      <c r="C3" s="15"/>
    </row>
    <row r="4" ht="11.1" customHeight="1" spans="1:3">
      <c r="A4" s="15"/>
      <c r="B4" s="15"/>
      <c r="C4" s="15"/>
    </row>
    <row r="5" ht="22.5" customHeight="1" spans="1:3">
      <c r="A5" s="5" t="s">
        <v>2</v>
      </c>
      <c r="B5" s="16"/>
      <c r="C5" s="17" t="s">
        <v>105</v>
      </c>
    </row>
    <row r="6" ht="21.75" customHeight="1" spans="1:3">
      <c r="A6" s="18" t="s">
        <v>106</v>
      </c>
      <c r="B6" s="19"/>
      <c r="C6" s="20" t="s">
        <v>107</v>
      </c>
    </row>
    <row r="7" ht="24" customHeight="1" spans="1:3">
      <c r="A7" s="21" t="s">
        <v>108</v>
      </c>
      <c r="B7" s="22"/>
      <c r="C7" s="23">
        <v>39</v>
      </c>
    </row>
    <row r="8" ht="24" customHeight="1" spans="1:3">
      <c r="A8" s="21" t="s">
        <v>109</v>
      </c>
      <c r="B8" s="22"/>
      <c r="C8" s="23"/>
    </row>
    <row r="9" ht="24" customHeight="1" spans="1:3">
      <c r="A9" s="21" t="s">
        <v>110</v>
      </c>
      <c r="B9" s="22"/>
      <c r="C9" s="23">
        <v>21</v>
      </c>
    </row>
    <row r="10" ht="24" customHeight="1" spans="1:3">
      <c r="A10" s="21" t="s">
        <v>111</v>
      </c>
      <c r="B10" s="22"/>
      <c r="C10" s="23"/>
    </row>
    <row r="11" ht="24" customHeight="1" spans="1:3">
      <c r="A11" s="21" t="s">
        <v>112</v>
      </c>
      <c r="B11" s="22"/>
      <c r="C11" s="23">
        <v>21</v>
      </c>
    </row>
    <row r="12" ht="24" customHeight="1" spans="1:3">
      <c r="A12" s="21" t="s">
        <v>113</v>
      </c>
      <c r="B12" s="22"/>
      <c r="C12" s="23">
        <v>18</v>
      </c>
    </row>
    <row r="13" ht="24" customHeight="1" spans="1:3">
      <c r="A13" s="21" t="s">
        <v>114</v>
      </c>
      <c r="B13" s="22"/>
      <c r="C13" s="23">
        <v>1.5</v>
      </c>
    </row>
    <row r="14" ht="24" customHeight="1" spans="1:3">
      <c r="A14" s="21" t="s">
        <v>115</v>
      </c>
      <c r="B14" s="22"/>
      <c r="C14" s="23"/>
    </row>
  </sheetData>
  <mergeCells count="10"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2:C3"/>
  </mergeCells>
  <printOptions horizontalCentered="1"/>
  <pageMargins left="0.748031496062992" right="0.748031496062992" top="0.984251968503937" bottom="0.984251968503937" header="0.511811023622047" footer="0.511811023622047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view="pageLayout" zoomScaleNormal="100" workbookViewId="0">
      <selection activeCell="F19" sqref="F19"/>
    </sheetView>
  </sheetViews>
  <sheetFormatPr defaultColWidth="8" defaultRowHeight="12.75"/>
  <cols>
    <col min="1" max="1" width="26.875" style="2" customWidth="1"/>
    <col min="2" max="2" width="23.25" style="2" customWidth="1"/>
    <col min="3" max="3" width="13" style="2" customWidth="1"/>
    <col min="4" max="4" width="13.75" style="2" customWidth="1"/>
    <col min="5" max="5" width="12.875" style="2" customWidth="1"/>
    <col min="6" max="6" width="10.875" style="2" customWidth="1"/>
    <col min="7" max="8" width="12.25" style="2" customWidth="1"/>
    <col min="9" max="9" width="8.25" style="2" customWidth="1"/>
    <col min="10" max="16384" width="8" style="2"/>
  </cols>
  <sheetData>
    <row r="1" spans="1:1">
      <c r="A1" s="3" t="s">
        <v>116</v>
      </c>
    </row>
    <row r="2" ht="36" customHeight="1" spans="1:9">
      <c r="A2" s="4" t="s">
        <v>117</v>
      </c>
      <c r="B2" s="4"/>
      <c r="C2" s="4"/>
      <c r="D2" s="4"/>
      <c r="E2" s="4"/>
      <c r="F2" s="4"/>
      <c r="G2" s="4"/>
      <c r="H2" s="4"/>
      <c r="I2" s="4"/>
    </row>
    <row r="3" ht="15" customHeight="1" spans="1:9">
      <c r="A3" s="5" t="s">
        <v>2</v>
      </c>
      <c r="I3" s="14" t="s">
        <v>64</v>
      </c>
    </row>
    <row r="4" s="1" customFormat="1" ht="26.1" customHeight="1" spans="1:9">
      <c r="A4" s="6" t="s">
        <v>118</v>
      </c>
      <c r="B4" s="6" t="s">
        <v>119</v>
      </c>
      <c r="C4" s="6" t="s">
        <v>52</v>
      </c>
      <c r="D4" s="6" t="s">
        <v>69</v>
      </c>
      <c r="E4" s="6"/>
      <c r="F4" s="6"/>
      <c r="G4" s="6"/>
      <c r="H4" s="6" t="s">
        <v>70</v>
      </c>
      <c r="I4" s="6" t="s">
        <v>71</v>
      </c>
    </row>
    <row r="5" s="1" customFormat="1" ht="36" customHeight="1" spans="1:9">
      <c r="A5" s="6"/>
      <c r="B5" s="6"/>
      <c r="C5" s="6"/>
      <c r="D5" s="7" t="s">
        <v>72</v>
      </c>
      <c r="E5" s="7" t="s">
        <v>73</v>
      </c>
      <c r="F5" s="7" t="s">
        <v>74</v>
      </c>
      <c r="G5" s="7" t="s">
        <v>120</v>
      </c>
      <c r="H5" s="6"/>
      <c r="I5" s="6"/>
    </row>
    <row r="6" s="1" customFormat="1" ht="24" customHeight="1" spans="1:9">
      <c r="A6" s="8" t="s">
        <v>52</v>
      </c>
      <c r="B6" s="8"/>
      <c r="C6" s="9">
        <f>SUM(C7:C16)</f>
        <v>150000</v>
      </c>
      <c r="D6" s="9">
        <f>SUM(D7:D16)</f>
        <v>150000</v>
      </c>
      <c r="E6" s="9">
        <f>SUM(E7:E16)</f>
        <v>150000</v>
      </c>
      <c r="F6" s="10"/>
      <c r="G6" s="10"/>
      <c r="H6" s="8"/>
      <c r="I6" s="8"/>
    </row>
    <row r="7" ht="25.5" customHeight="1" spans="1:9">
      <c r="A7" s="11" t="s">
        <v>121</v>
      </c>
      <c r="B7" s="11" t="s">
        <v>122</v>
      </c>
      <c r="C7" s="12">
        <v>7000</v>
      </c>
      <c r="D7" s="12">
        <v>7000</v>
      </c>
      <c r="E7" s="12">
        <v>7000</v>
      </c>
      <c r="F7" s="12" t="s">
        <v>123</v>
      </c>
      <c r="G7" s="12" t="s">
        <v>123</v>
      </c>
      <c r="H7" s="13"/>
      <c r="I7" s="13"/>
    </row>
    <row r="8" ht="25.5" customHeight="1" spans="1:9">
      <c r="A8" s="11" t="s">
        <v>121</v>
      </c>
      <c r="B8" s="11" t="s">
        <v>124</v>
      </c>
      <c r="C8" s="12">
        <v>5000</v>
      </c>
      <c r="D8" s="12">
        <v>5000</v>
      </c>
      <c r="E8" s="12">
        <v>5000</v>
      </c>
      <c r="F8" s="12"/>
      <c r="G8" s="12"/>
      <c r="H8" s="13"/>
      <c r="I8" s="13"/>
    </row>
    <row r="9" ht="25.5" customHeight="1" spans="1:9">
      <c r="A9" s="11" t="s">
        <v>121</v>
      </c>
      <c r="B9" s="11" t="s">
        <v>125</v>
      </c>
      <c r="C9" s="12">
        <v>46000</v>
      </c>
      <c r="D9" s="12">
        <v>46000</v>
      </c>
      <c r="E9" s="12">
        <v>46000</v>
      </c>
      <c r="F9" s="12"/>
      <c r="G9" s="12"/>
      <c r="H9" s="13"/>
      <c r="I9" s="13"/>
    </row>
    <row r="10" ht="25.5" customHeight="1" spans="1:9">
      <c r="A10" s="11" t="s">
        <v>121</v>
      </c>
      <c r="B10" s="11" t="s">
        <v>126</v>
      </c>
      <c r="C10" s="12">
        <v>5000</v>
      </c>
      <c r="D10" s="12">
        <v>5000</v>
      </c>
      <c r="E10" s="12">
        <v>5000</v>
      </c>
      <c r="F10" s="12"/>
      <c r="G10" s="12"/>
      <c r="H10" s="13"/>
      <c r="I10" s="13"/>
    </row>
    <row r="11" ht="25.5" customHeight="1" spans="1:9">
      <c r="A11" s="11" t="s">
        <v>121</v>
      </c>
      <c r="B11" s="11" t="s">
        <v>127</v>
      </c>
      <c r="C11" s="12">
        <v>10000</v>
      </c>
      <c r="D11" s="12">
        <v>10000</v>
      </c>
      <c r="E11" s="12">
        <v>10000</v>
      </c>
      <c r="F11" s="12"/>
      <c r="G11" s="12"/>
      <c r="H11" s="13"/>
      <c r="I11" s="13"/>
    </row>
    <row r="12" ht="25.5" customHeight="1" spans="1:9">
      <c r="A12" s="11" t="s">
        <v>121</v>
      </c>
      <c r="B12" s="11" t="s">
        <v>128</v>
      </c>
      <c r="C12" s="12">
        <v>5000</v>
      </c>
      <c r="D12" s="12">
        <v>5000</v>
      </c>
      <c r="E12" s="12">
        <v>5000</v>
      </c>
      <c r="F12" s="12"/>
      <c r="G12" s="12"/>
      <c r="H12" s="13"/>
      <c r="I12" s="13"/>
    </row>
    <row r="13" ht="25.5" customHeight="1" spans="1:9">
      <c r="A13" s="11" t="s">
        <v>121</v>
      </c>
      <c r="B13" s="11" t="s">
        <v>129</v>
      </c>
      <c r="C13" s="12">
        <v>4000</v>
      </c>
      <c r="D13" s="12">
        <v>4000</v>
      </c>
      <c r="E13" s="12">
        <v>4000</v>
      </c>
      <c r="F13" s="12"/>
      <c r="G13" s="12"/>
      <c r="H13" s="13"/>
      <c r="I13" s="13"/>
    </row>
    <row r="14" ht="25.5" customHeight="1" spans="1:9">
      <c r="A14" s="11" t="s">
        <v>121</v>
      </c>
      <c r="B14" s="11" t="s">
        <v>130</v>
      </c>
      <c r="C14" s="12">
        <v>15000</v>
      </c>
      <c r="D14" s="12">
        <v>15000</v>
      </c>
      <c r="E14" s="12">
        <v>15000</v>
      </c>
      <c r="F14" s="13"/>
      <c r="G14" s="13"/>
      <c r="H14" s="13"/>
      <c r="I14" s="13"/>
    </row>
    <row r="15" ht="25.5" customHeight="1" spans="1:9">
      <c r="A15" s="11" t="s">
        <v>121</v>
      </c>
      <c r="B15" s="11" t="s">
        <v>131</v>
      </c>
      <c r="C15" s="12">
        <v>5000</v>
      </c>
      <c r="D15" s="12">
        <v>5000</v>
      </c>
      <c r="E15" s="12">
        <v>5000</v>
      </c>
      <c r="F15" s="13"/>
      <c r="G15" s="13"/>
      <c r="H15" s="13"/>
      <c r="I15" s="13"/>
    </row>
    <row r="16" ht="25.5" customHeight="1" spans="1:9">
      <c r="A16" s="11" t="s">
        <v>121</v>
      </c>
      <c r="B16" s="11" t="s">
        <v>132</v>
      </c>
      <c r="C16" s="12">
        <v>48000</v>
      </c>
      <c r="D16" s="12">
        <v>48000</v>
      </c>
      <c r="E16" s="12">
        <v>48000</v>
      </c>
      <c r="F16" s="12"/>
      <c r="G16" s="12"/>
      <c r="H16" s="13"/>
      <c r="I16" s="13"/>
    </row>
  </sheetData>
  <mergeCells count="8">
    <mergeCell ref="A2:I2"/>
    <mergeCell ref="D4:G4"/>
    <mergeCell ref="A6:B6"/>
    <mergeCell ref="A4:A5"/>
    <mergeCell ref="B4:B5"/>
    <mergeCell ref="C4:C5"/>
    <mergeCell ref="H4:H5"/>
    <mergeCell ref="I4:I5"/>
  </mergeCells>
  <printOptions horizontalCentered="1"/>
  <pageMargins left="0.551181102362205" right="0.551181102362205" top="0.984251968503937" bottom="0.984251968503937" header="0.511811023622047" footer="0.511811023622047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2023年收支总体情况表</vt:lpstr>
      <vt:lpstr>2023年基本支出预算表</vt:lpstr>
      <vt:lpstr>2023年项目支出明细表</vt:lpstr>
      <vt:lpstr>2023年“三公”经费等预算表</vt:lpstr>
      <vt:lpstr>2023年政府采购预算表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gtcw1</cp:lastModifiedBy>
  <dcterms:created xsi:type="dcterms:W3CDTF">2022-12-28T08:25:00Z</dcterms:created>
  <cp:lastPrinted>2023-01-13T12:55:00Z</cp:lastPrinted>
  <dcterms:modified xsi:type="dcterms:W3CDTF">2023-02-07T09:19:06Z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F38EAF4318504990A35F76B13180A453</vt:lpwstr>
  </property>
</Properties>
</file>