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乡镇" sheetId="2" r:id="rId1"/>
  </sheets>
  <calcPr calcId="144525"/>
</workbook>
</file>

<file path=xl/sharedStrings.xml><?xml version="1.0" encoding="utf-8"?>
<sst xmlns="http://schemas.openxmlformats.org/spreadsheetml/2006/main" count="38" uniqueCount="38">
  <si>
    <t>各乡镇支出明细表</t>
  </si>
  <si>
    <t>口径：支出进度=（授权支付金额+直接支付金额+实拨金额+转账核销金额）/单位指标金额</t>
  </si>
  <si>
    <t>单位编码</t>
  </si>
  <si>
    <t>预算单位</t>
  </si>
  <si>
    <t>二级项目名称</t>
  </si>
  <si>
    <t>年初预算金额</t>
  </si>
  <si>
    <t>单位指标金额（J）</t>
  </si>
  <si>
    <t>截至12月31日累计支出</t>
  </si>
  <si>
    <t>余额（J-M）</t>
  </si>
  <si>
    <t>支出进度(L/J)</t>
  </si>
  <si>
    <t>备注</t>
  </si>
  <si>
    <t>155001</t>
  </si>
  <si>
    <t>乳源瑶族自治县桂头镇人民政府</t>
  </si>
  <si>
    <t>镇级政权管理经费</t>
  </si>
  <si>
    <t>财力薄弱镇（乡）补助</t>
  </si>
  <si>
    <t>乡镇团组织建设经费</t>
  </si>
  <si>
    <t>桂头镇均村、温山、杨溪、红岭及大塘坑电费</t>
  </si>
  <si>
    <t>公用经费</t>
  </si>
  <si>
    <t>政府办公经费</t>
  </si>
  <si>
    <t>乡镇体制改革过渡期经费</t>
  </si>
  <si>
    <t>村务监督委员会成员补贴资金</t>
  </si>
  <si>
    <t>村民小组长经费</t>
  </si>
  <si>
    <t>村委、社区计生专干补贴</t>
  </si>
  <si>
    <t>乡镇安全生产检查督查和执法行动工作经费</t>
  </si>
  <si>
    <t>武装工作经费</t>
  </si>
  <si>
    <t>政协乡镇联络工作委员会工作经费</t>
  </si>
  <si>
    <t>森林防灭火隐患整改及防火装备购置费</t>
  </si>
  <si>
    <t>请提供佐证材料</t>
  </si>
  <si>
    <t>专职消防队办公经费和装备损耗补给经费</t>
  </si>
  <si>
    <t>纪检监察工作经费</t>
  </si>
  <si>
    <t>镇、村道路修建经费</t>
  </si>
  <si>
    <t>镇、村水利管护经费</t>
  </si>
  <si>
    <t>社区戒毒、社区康复工作专项经费</t>
  </si>
  <si>
    <t>乡镇经济发展监测统计工作经费</t>
  </si>
  <si>
    <t>村级防疫人员补助</t>
  </si>
  <si>
    <t>常态化扫黑除恶工作经费</t>
  </si>
  <si>
    <t>镇疫情防控经费</t>
  </si>
  <si>
    <t>镇生态环境保护办公室工作经费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</si>
</sst>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0"/>
      <color theme="1"/>
      <name val="宋体"/>
      <charset val="134"/>
      <scheme val="minor"/>
    </font>
    <font>
      <b/>
      <sz val="19"/>
      <name val="SimSun"/>
      <charset val="134"/>
    </font>
    <font>
      <sz val="9"/>
      <color rgb="FFFF0000"/>
      <name val="SimSun"/>
      <charset val="134"/>
    </font>
    <font>
      <sz val="9"/>
      <name val="SimSun"/>
      <charset val="134"/>
    </font>
    <font>
      <sz val="10"/>
      <color indexed="8"/>
      <name val="宋体"/>
      <charset val="1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20" fillId="13" borderId="4" applyNumberFormat="0" applyAlignment="0" applyProtection="0">
      <alignment vertical="center"/>
    </xf>
    <xf numFmtId="0" fontId="21" fillId="14" borderId="9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4" fontId="5" fillId="3" borderId="1" xfId="0" applyNumberFormat="1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zoomScale="140" zoomScaleNormal="140" workbookViewId="0">
      <pane xSplit="2" ySplit="3" topLeftCell="C8" activePane="bottomRight" state="frozen"/>
      <selection/>
      <selection pane="topRight"/>
      <selection pane="bottomLeft"/>
      <selection pane="bottomRight" activeCell="C12" sqref="C12"/>
    </sheetView>
  </sheetViews>
  <sheetFormatPr defaultColWidth="9" defaultRowHeight="13.5"/>
  <cols>
    <col min="1" max="1" width="5.81666666666667" style="3" customWidth="1"/>
    <col min="2" max="2" width="19.675" style="3" customWidth="1"/>
    <col min="3" max="3" width="22.4" style="3" customWidth="1"/>
    <col min="4" max="4" width="12.5583333333333" style="3" customWidth="1"/>
    <col min="5" max="5" width="14.8916666666667" style="3" customWidth="1"/>
    <col min="6" max="6" width="15.0916666666667" style="3" customWidth="1"/>
    <col min="7" max="7" width="13.3333333333333" style="3" customWidth="1"/>
    <col min="8" max="8" width="12.725" style="3" customWidth="1"/>
    <col min="9" max="9" width="14.275" style="4" customWidth="1"/>
    <col min="10" max="16370" width="10" style="3"/>
    <col min="16371" max="16384" width="9" style="3"/>
  </cols>
  <sheetData>
    <row r="1" s="1" customFormat="1" ht="24" spans="1:9">
      <c r="A1" s="5" t="s">
        <v>0</v>
      </c>
      <c r="B1" s="5"/>
      <c r="C1" s="5"/>
      <c r="D1" s="5"/>
      <c r="E1" s="5"/>
      <c r="F1" s="5"/>
      <c r="G1" s="5"/>
      <c r="H1" s="5"/>
      <c r="I1" s="20"/>
    </row>
    <row r="2" s="1" customFormat="1" spans="1:9">
      <c r="A2" s="6" t="s">
        <v>1</v>
      </c>
      <c r="B2" s="6"/>
      <c r="C2" s="6"/>
      <c r="D2" s="6"/>
      <c r="E2" s="6"/>
      <c r="F2" s="6"/>
      <c r="G2" s="6"/>
      <c r="H2" s="6"/>
      <c r="I2" s="20"/>
    </row>
    <row r="3" s="1" customFormat="1" ht="22.5" spans="1:9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8" t="s">
        <v>9</v>
      </c>
      <c r="I3" s="21" t="s">
        <v>10</v>
      </c>
    </row>
    <row r="4" s="1" customFormat="1" ht="22.5" spans="1:9">
      <c r="A4" s="9" t="s">
        <v>11</v>
      </c>
      <c r="B4" s="9" t="s">
        <v>12</v>
      </c>
      <c r="C4" s="9"/>
      <c r="D4" s="10">
        <f>SUM(D5:D28)</f>
        <v>9005202</v>
      </c>
      <c r="E4" s="11">
        <f>SUM(E5:E28)</f>
        <v>9045202</v>
      </c>
      <c r="F4" s="12">
        <v>9055317.59</v>
      </c>
      <c r="G4" s="13">
        <v>511717.69</v>
      </c>
      <c r="H4" s="14">
        <f t="shared" ref="H4:H14" si="0">F4/E4</f>
        <v>1.0011183376557</v>
      </c>
      <c r="I4" s="21"/>
    </row>
    <row r="5" s="1" customFormat="1" spans="1:9">
      <c r="A5" s="15"/>
      <c r="B5" s="15"/>
      <c r="C5" s="15" t="s">
        <v>13</v>
      </c>
      <c r="D5" s="11">
        <v>661000</v>
      </c>
      <c r="E5" s="11">
        <v>661000</v>
      </c>
      <c r="F5" s="12">
        <v>504088</v>
      </c>
      <c r="G5" s="12">
        <v>6912</v>
      </c>
      <c r="H5" s="14">
        <f t="shared" si="0"/>
        <v>0.762614220877458</v>
      </c>
      <c r="I5" s="21"/>
    </row>
    <row r="6" s="1" customFormat="1" spans="1:9">
      <c r="A6" s="15"/>
      <c r="B6" s="15"/>
      <c r="C6" s="15" t="s">
        <v>14</v>
      </c>
      <c r="D6" s="11">
        <v>1680000</v>
      </c>
      <c r="E6" s="11">
        <v>1680000</v>
      </c>
      <c r="F6" s="12">
        <v>1626000</v>
      </c>
      <c r="G6" s="12">
        <v>0</v>
      </c>
      <c r="H6" s="14">
        <f t="shared" si="0"/>
        <v>0.967857142857143</v>
      </c>
      <c r="I6" s="21"/>
    </row>
    <row r="7" s="1" customFormat="1" spans="1:9">
      <c r="A7" s="15"/>
      <c r="B7" s="15"/>
      <c r="C7" s="15" t="s">
        <v>15</v>
      </c>
      <c r="D7" s="11">
        <v>20000</v>
      </c>
      <c r="E7" s="11">
        <v>20000</v>
      </c>
      <c r="F7" s="12">
        <v>5323.68</v>
      </c>
      <c r="G7" s="12">
        <v>4676.32</v>
      </c>
      <c r="H7" s="14">
        <f t="shared" si="0"/>
        <v>0.266184</v>
      </c>
      <c r="I7" s="21"/>
    </row>
    <row r="8" s="1" customFormat="1" ht="22.5" spans="1:9">
      <c r="A8" s="15"/>
      <c r="B8" s="15"/>
      <c r="C8" s="15" t="s">
        <v>16</v>
      </c>
      <c r="D8" s="11">
        <v>3600000</v>
      </c>
      <c r="E8" s="11">
        <v>3600000</v>
      </c>
      <c r="F8" s="12">
        <v>3586301.27</v>
      </c>
      <c r="G8" s="12">
        <v>13698.73</v>
      </c>
      <c r="H8" s="14">
        <f t="shared" si="0"/>
        <v>0.996194797222222</v>
      </c>
      <c r="I8" s="21"/>
    </row>
    <row r="9" s="1" customFormat="1" spans="1:9">
      <c r="A9" s="15"/>
      <c r="B9" s="15"/>
      <c r="C9" s="15" t="s">
        <v>17</v>
      </c>
      <c r="D9" s="11">
        <v>934250</v>
      </c>
      <c r="E9" s="11">
        <v>934250</v>
      </c>
      <c r="F9" s="12">
        <v>749643.19</v>
      </c>
      <c r="G9" s="12">
        <v>84606.8100000001</v>
      </c>
      <c r="H9" s="14">
        <f t="shared" si="0"/>
        <v>0.802401059673535</v>
      </c>
      <c r="I9" s="21"/>
    </row>
    <row r="10" s="1" customFormat="1" spans="1:9">
      <c r="A10" s="15"/>
      <c r="B10" s="15"/>
      <c r="C10" s="15" t="s">
        <v>18</v>
      </c>
      <c r="D10" s="11">
        <v>180000</v>
      </c>
      <c r="E10" s="11">
        <v>180000</v>
      </c>
      <c r="F10" s="12">
        <v>180000</v>
      </c>
      <c r="G10" s="12">
        <v>0</v>
      </c>
      <c r="H10" s="14">
        <f t="shared" si="0"/>
        <v>1</v>
      </c>
      <c r="I10" s="21"/>
    </row>
    <row r="11" s="1" customFormat="1" spans="1:9">
      <c r="A11" s="15"/>
      <c r="B11" s="15"/>
      <c r="C11" s="15" t="s">
        <v>19</v>
      </c>
      <c r="D11" s="11">
        <v>20000</v>
      </c>
      <c r="E11" s="11">
        <v>20000</v>
      </c>
      <c r="F11" s="12">
        <v>20000</v>
      </c>
      <c r="G11" s="12">
        <v>0</v>
      </c>
      <c r="H11" s="14">
        <f t="shared" si="0"/>
        <v>1</v>
      </c>
      <c r="I11" s="21"/>
    </row>
    <row r="12" s="1" customFormat="1" spans="1:9">
      <c r="A12" s="15"/>
      <c r="B12" s="15"/>
      <c r="C12" s="15" t="s">
        <v>20</v>
      </c>
      <c r="D12" s="11">
        <v>27720</v>
      </c>
      <c r="E12" s="11">
        <v>27720</v>
      </c>
      <c r="F12" s="12">
        <v>27720</v>
      </c>
      <c r="G12" s="12">
        <v>0</v>
      </c>
      <c r="H12" s="14">
        <f t="shared" si="0"/>
        <v>1</v>
      </c>
      <c r="I12" s="21"/>
    </row>
    <row r="13" s="1" customFormat="1" spans="1:9">
      <c r="A13" s="15"/>
      <c r="B13" s="15"/>
      <c r="C13" s="15" t="s">
        <v>21</v>
      </c>
      <c r="D13" s="11">
        <v>29500</v>
      </c>
      <c r="E13" s="11">
        <v>29500</v>
      </c>
      <c r="F13" s="12">
        <v>29500</v>
      </c>
      <c r="G13" s="12">
        <v>0</v>
      </c>
      <c r="H13" s="14">
        <f t="shared" si="0"/>
        <v>1</v>
      </c>
      <c r="I13" s="21"/>
    </row>
    <row r="14" s="1" customFormat="1" spans="1:9">
      <c r="A14" s="15"/>
      <c r="B14" s="15"/>
      <c r="C14" s="15" t="s">
        <v>22</v>
      </c>
      <c r="D14" s="11">
        <v>594000</v>
      </c>
      <c r="E14" s="11">
        <v>594000</v>
      </c>
      <c r="F14" s="12">
        <v>594000</v>
      </c>
      <c r="G14" s="12">
        <v>0</v>
      </c>
      <c r="H14" s="14">
        <f t="shared" si="0"/>
        <v>1</v>
      </c>
      <c r="I14" s="21"/>
    </row>
    <row r="15" s="1" customFormat="1" ht="22.5" spans="1:9">
      <c r="A15" s="15"/>
      <c r="B15" s="15"/>
      <c r="C15" s="15" t="s">
        <v>23</v>
      </c>
      <c r="D15" s="11">
        <v>30000</v>
      </c>
      <c r="E15" s="11">
        <v>30000</v>
      </c>
      <c r="F15" s="12">
        <v>16939.3</v>
      </c>
      <c r="G15" s="12">
        <v>7060.7</v>
      </c>
      <c r="H15" s="14">
        <f t="shared" ref="H15:H46" si="1">F15/E15</f>
        <v>0.564643333333333</v>
      </c>
      <c r="I15" s="21"/>
    </row>
    <row r="16" s="1" customFormat="1" spans="1:9">
      <c r="A16" s="15"/>
      <c r="B16" s="15"/>
      <c r="C16" s="15" t="s">
        <v>24</v>
      </c>
      <c r="D16" s="11">
        <v>100000</v>
      </c>
      <c r="E16" s="11">
        <v>140000</v>
      </c>
      <c r="F16" s="12">
        <v>122975.57</v>
      </c>
      <c r="G16" s="12">
        <v>7024.42999999999</v>
      </c>
      <c r="H16" s="14">
        <f t="shared" si="1"/>
        <v>0.878396928571429</v>
      </c>
      <c r="I16" s="21"/>
    </row>
    <row r="17" s="2" customFormat="1" ht="22.5" spans="1:9">
      <c r="A17" s="16"/>
      <c r="B17" s="16"/>
      <c r="C17" s="16" t="s">
        <v>25</v>
      </c>
      <c r="D17" s="17">
        <v>30000</v>
      </c>
      <c r="E17" s="17">
        <v>30000</v>
      </c>
      <c r="F17" s="18">
        <v>0</v>
      </c>
      <c r="G17" s="18">
        <v>15000</v>
      </c>
      <c r="H17" s="19">
        <f t="shared" si="1"/>
        <v>0</v>
      </c>
      <c r="I17" s="22"/>
    </row>
    <row r="18" s="1" customFormat="1" ht="22.5" spans="1:9">
      <c r="A18" s="15"/>
      <c r="B18" s="15"/>
      <c r="C18" s="15" t="s">
        <v>26</v>
      </c>
      <c r="D18" s="11">
        <v>412000</v>
      </c>
      <c r="E18" s="11">
        <v>412000</v>
      </c>
      <c r="F18" s="12">
        <v>412000</v>
      </c>
      <c r="G18" s="12">
        <v>0</v>
      </c>
      <c r="H18" s="14">
        <f t="shared" si="1"/>
        <v>1</v>
      </c>
      <c r="I18" s="21" t="s">
        <v>27</v>
      </c>
    </row>
    <row r="19" s="1" customFormat="1" ht="22.5" spans="1:9">
      <c r="A19" s="15"/>
      <c r="B19" s="15"/>
      <c r="C19" s="15" t="s">
        <v>28</v>
      </c>
      <c r="D19" s="11">
        <v>80000</v>
      </c>
      <c r="E19" s="11">
        <v>80000</v>
      </c>
      <c r="F19" s="12">
        <v>32718.55</v>
      </c>
      <c r="G19" s="12">
        <v>47281.45</v>
      </c>
      <c r="H19" s="14">
        <f t="shared" si="1"/>
        <v>0.408981875</v>
      </c>
      <c r="I19" s="21"/>
    </row>
    <row r="20" s="1" customFormat="1" spans="1:9">
      <c r="A20" s="15"/>
      <c r="B20" s="15"/>
      <c r="C20" s="15" t="s">
        <v>29</v>
      </c>
      <c r="D20" s="11">
        <v>99000</v>
      </c>
      <c r="E20" s="11">
        <v>99000</v>
      </c>
      <c r="F20" s="12">
        <v>46391</v>
      </c>
      <c r="G20" s="12">
        <v>2609</v>
      </c>
      <c r="H20" s="14">
        <f t="shared" si="1"/>
        <v>0.46859595959596</v>
      </c>
      <c r="I20" s="21"/>
    </row>
    <row r="21" s="1" customFormat="1" spans="1:9">
      <c r="A21" s="15"/>
      <c r="B21" s="15"/>
      <c r="C21" s="15" t="s">
        <v>30</v>
      </c>
      <c r="D21" s="11">
        <v>12600</v>
      </c>
      <c r="E21" s="11">
        <v>12600</v>
      </c>
      <c r="F21" s="12">
        <v>0</v>
      </c>
      <c r="G21" s="12">
        <v>12600</v>
      </c>
      <c r="H21" s="14">
        <f t="shared" si="1"/>
        <v>0</v>
      </c>
      <c r="I21" s="21"/>
    </row>
    <row r="22" s="1" customFormat="1" spans="1:9">
      <c r="A22" s="15"/>
      <c r="B22" s="15"/>
      <c r="C22" s="15" t="s">
        <v>31</v>
      </c>
      <c r="D22" s="11">
        <v>75132</v>
      </c>
      <c r="E22" s="11">
        <v>75132</v>
      </c>
      <c r="F22" s="12">
        <v>6800</v>
      </c>
      <c r="G22" s="12">
        <v>68332</v>
      </c>
      <c r="H22" s="14">
        <f t="shared" si="1"/>
        <v>0.0905073736889741</v>
      </c>
      <c r="I22" s="21"/>
    </row>
    <row r="23" s="1" customFormat="1" ht="22.5" spans="1:9">
      <c r="A23" s="15"/>
      <c r="B23" s="15"/>
      <c r="C23" s="15" t="s">
        <v>32</v>
      </c>
      <c r="D23" s="11">
        <v>200000</v>
      </c>
      <c r="E23" s="11">
        <v>200000</v>
      </c>
      <c r="F23" s="12">
        <v>105566</v>
      </c>
      <c r="G23" s="12">
        <v>44434</v>
      </c>
      <c r="H23" s="14">
        <f t="shared" si="1"/>
        <v>0.52783</v>
      </c>
      <c r="I23" s="21"/>
    </row>
    <row r="24" s="1" customFormat="1" spans="1:9">
      <c r="A24" s="15"/>
      <c r="B24" s="15"/>
      <c r="C24" s="15" t="s">
        <v>33</v>
      </c>
      <c r="D24" s="11">
        <v>10000</v>
      </c>
      <c r="E24" s="11">
        <v>10000</v>
      </c>
      <c r="F24" s="12">
        <v>8539.5</v>
      </c>
      <c r="G24" s="12">
        <v>-539.5</v>
      </c>
      <c r="H24" s="14">
        <f t="shared" si="1"/>
        <v>0.85395</v>
      </c>
      <c r="I24" s="21"/>
    </row>
    <row r="25" s="1" customFormat="1" spans="1:9">
      <c r="A25" s="15"/>
      <c r="B25" s="15"/>
      <c r="C25" s="15" t="s">
        <v>34</v>
      </c>
      <c r="D25" s="11">
        <v>120000</v>
      </c>
      <c r="E25" s="11">
        <v>120000</v>
      </c>
      <c r="F25" s="12">
        <v>80500</v>
      </c>
      <c r="G25" s="12">
        <v>39500</v>
      </c>
      <c r="H25" s="14">
        <f t="shared" si="1"/>
        <v>0.670833333333333</v>
      </c>
      <c r="I25" s="21"/>
    </row>
    <row r="26" s="1" customFormat="1" spans="1:9">
      <c r="A26" s="15"/>
      <c r="B26" s="15"/>
      <c r="C26" s="15" t="s">
        <v>35</v>
      </c>
      <c r="D26" s="11">
        <v>10000</v>
      </c>
      <c r="E26" s="11">
        <v>10000</v>
      </c>
      <c r="F26" s="12">
        <v>440</v>
      </c>
      <c r="G26" s="12">
        <v>7560</v>
      </c>
      <c r="H26" s="14">
        <f t="shared" si="1"/>
        <v>0.044</v>
      </c>
      <c r="I26" s="21"/>
    </row>
    <row r="27" s="1" customFormat="1" spans="1:9">
      <c r="A27" s="15"/>
      <c r="B27" s="15"/>
      <c r="C27" s="15" t="s">
        <v>36</v>
      </c>
      <c r="D27" s="11">
        <v>60000</v>
      </c>
      <c r="E27" s="11">
        <v>60000</v>
      </c>
      <c r="F27" s="12">
        <v>60000</v>
      </c>
      <c r="G27" s="12">
        <v>0</v>
      </c>
      <c r="H27" s="14">
        <f t="shared" si="1"/>
        <v>1</v>
      </c>
      <c r="I27" s="21"/>
    </row>
    <row r="28" s="1" customFormat="1" spans="1:9">
      <c r="A28" s="15"/>
      <c r="B28" s="15"/>
      <c r="C28" s="15" t="s">
        <v>37</v>
      </c>
      <c r="D28" s="11">
        <v>20000</v>
      </c>
      <c r="E28" s="11">
        <v>20000</v>
      </c>
      <c r="F28" s="12">
        <v>9994</v>
      </c>
      <c r="G28" s="12">
        <v>6006</v>
      </c>
      <c r="H28" s="14">
        <f t="shared" si="1"/>
        <v>0.4997</v>
      </c>
      <c r="I28" s="21"/>
    </row>
  </sheetData>
  <mergeCells count="2">
    <mergeCell ref="A1:H1"/>
    <mergeCell ref="A2:H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乡镇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gtcw1</cp:lastModifiedBy>
  <dcterms:created xsi:type="dcterms:W3CDTF">2023-04-25T08:29:00Z</dcterms:created>
  <dcterms:modified xsi:type="dcterms:W3CDTF">2023-06-06T11:21:50Z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87F87E23E11248568B0021F858FF51EA</vt:lpwstr>
  </property>
  <property fmtid="{D5CDD505-2E9C-101B-9397-08002B2CF9AE}" pid="3" name="KSOProductBuildVer">
    <vt:lpwstr>2052-11.8.2.11716</vt:lpwstr>
  </property>
  <property fmtid="{D5CDD505-2E9C-101B-9397-08002B2CF9AE}" pid="4" name="KSOReadingLayout">
    <vt:bool>true</vt:bool>
  </property>
</Properties>
</file>