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<sst xmlns="http://schemas.openxmlformats.org/spreadsheetml/2006/main" count="126" uniqueCount="83">
  <si>
    <t>东坪镇森林防灭火隐患整改及防火装备购置费（2022年）台账</t>
  </si>
  <si>
    <t>单位：乳源瑶族自治县东坪镇人民政府                                                                                                                                             2023.5.13</t>
  </si>
  <si>
    <t>序号</t>
  </si>
  <si>
    <t>项目名称及经济分类</t>
  </si>
  <si>
    <t>资金总额</t>
  </si>
  <si>
    <t>使用时间</t>
  </si>
  <si>
    <t>使用名称</t>
  </si>
  <si>
    <t>使用金额</t>
  </si>
  <si>
    <t>记账凭证</t>
  </si>
  <si>
    <t>余额</t>
  </si>
  <si>
    <t>森林防灭火隐患整改及防火装备购置费（办公经费）</t>
  </si>
  <si>
    <t>2022.10.24</t>
  </si>
  <si>
    <t>森林防火广告制作安装</t>
  </si>
  <si>
    <t>记账18</t>
  </si>
  <si>
    <t>2022.11.30</t>
  </si>
  <si>
    <t>冲销政府基本户暂付电费款项（2022年3/4/5/6/7/8/9月）</t>
  </si>
  <si>
    <t>记账33</t>
  </si>
  <si>
    <t>2022.12.9</t>
  </si>
  <si>
    <t>三防办、应急办购买办公用品</t>
  </si>
  <si>
    <t>记账21</t>
  </si>
  <si>
    <t>防火宣传横幅</t>
  </si>
  <si>
    <t>记账29</t>
  </si>
  <si>
    <t>林长办购买弯刀、迷彩鞋</t>
  </si>
  <si>
    <t>记账27</t>
  </si>
  <si>
    <t>2022.12.28</t>
  </si>
  <si>
    <t>购买床、床垫、应急物资</t>
  </si>
  <si>
    <t>记账61</t>
  </si>
  <si>
    <t>冲销政府基本户暂付11月份电费款</t>
  </si>
  <si>
    <t>记账60</t>
  </si>
  <si>
    <t>11月份通讯费</t>
  </si>
  <si>
    <t>记账62</t>
  </si>
  <si>
    <t>更换三防LED灯</t>
  </si>
  <si>
    <t>记账63</t>
  </si>
  <si>
    <t>2023.1.17</t>
  </si>
  <si>
    <t>记账14</t>
  </si>
  <si>
    <t>森林防灭火隐患整改及防火装备购置费（其他支出）</t>
  </si>
  <si>
    <t>2022.1.30</t>
  </si>
  <si>
    <t>支付护林防火应急物资</t>
  </si>
  <si>
    <t>记账44</t>
  </si>
  <si>
    <t>2022.4.6</t>
  </si>
  <si>
    <t>授权（付政府饭堂2月份工作餐费用）</t>
  </si>
  <si>
    <t>记账30</t>
  </si>
  <si>
    <t>2022.5.13</t>
  </si>
  <si>
    <t>方武、长溪防火隔离带经费</t>
  </si>
  <si>
    <t>森林防灭火隐患整改及防火装备购置费（设备购置）</t>
  </si>
  <si>
    <t>2022.2.22</t>
  </si>
  <si>
    <t>解决长溪村委防火值守点建设资金</t>
  </si>
  <si>
    <t>记账11</t>
  </si>
  <si>
    <t>2022.3.9</t>
  </si>
  <si>
    <t>解决下寨村委防火值守点建设资金</t>
  </si>
  <si>
    <t>记账10</t>
  </si>
  <si>
    <t>2022.11.14</t>
  </si>
  <si>
    <t>租车到大桥交界处支援扑救山火</t>
  </si>
  <si>
    <t>记账17</t>
  </si>
  <si>
    <t>森林防火物资（油锯）</t>
  </si>
  <si>
    <t>森林防灭火隐患整改及防火装备购置费（其他商品和服务支出）</t>
  </si>
  <si>
    <t>2022.4.8</t>
  </si>
  <si>
    <t>授权（付东坪镇2021年下半年个村（居）委森林防灭火及林长制工作经费）</t>
  </si>
  <si>
    <t>记账34</t>
  </si>
  <si>
    <t>梯下村委2022年清明期间火灾隐患整治资金</t>
  </si>
  <si>
    <t>记账19</t>
  </si>
  <si>
    <t>汤盆村委清明火灾隐患点清理经费</t>
  </si>
  <si>
    <t>记账20</t>
  </si>
  <si>
    <t>南水村委清明森林防火隔离带整改经费</t>
  </si>
  <si>
    <t>救援桂头山林伙食费用</t>
  </si>
  <si>
    <t>记账16</t>
  </si>
  <si>
    <t>林长办购买防火宣传喇叭、U盘</t>
  </si>
  <si>
    <t>记账15</t>
  </si>
  <si>
    <t>2023.2.22</t>
  </si>
  <si>
    <t>解决梯下村委2022年西京古道火灾隐患整治资金</t>
  </si>
  <si>
    <t>2023.3.22</t>
  </si>
  <si>
    <t>上缴国库</t>
  </si>
  <si>
    <t>记账22</t>
  </si>
  <si>
    <t>森林防灭火隐患整改及防火装备购置费（其他对个人和家庭的补助）</t>
  </si>
  <si>
    <t>政府饭堂9月份工作餐费用</t>
  </si>
  <si>
    <t>记账12</t>
  </si>
  <si>
    <t>政府饭堂10月工作餐；11月工作餐</t>
  </si>
  <si>
    <t>2023.4.17</t>
  </si>
  <si>
    <t>东坪镇梯下村、西京古道、东田村林地清理防火带工程</t>
  </si>
  <si>
    <t>记账3</t>
  </si>
  <si>
    <t>森林防灭火隐患整改及防火装备购置费（劳务费）</t>
  </si>
  <si>
    <t>茶坪村委防火经费</t>
  </si>
  <si>
    <t>记账31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</si>
</sst>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/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7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2" borderId="1" xfId="11" applyFont="1" applyFill="1" applyBorder="1" applyAlignment="1">
      <alignment horizontal="center" vertical="center" wrapText="1"/>
    </xf>
    <xf numFmtId="176" fontId="2" fillId="2" borderId="1" xfId="11" applyNumberFormat="1" applyFont="1" applyFill="1" applyBorder="1" applyAlignment="1">
      <alignment horizontal="center" vertical="center"/>
    </xf>
    <xf numFmtId="58" fontId="2" fillId="2" borderId="1" xfId="11" applyNumberFormat="1" applyFont="1" applyFill="1" applyBorder="1" applyAlignment="1">
      <alignment horizontal="left" vertical="center"/>
    </xf>
    <xf numFmtId="0" fontId="2" fillId="2" borderId="1" xfId="11" applyFont="1" applyFill="1" applyBorder="1" applyAlignment="1">
      <alignment vertical="center" wrapText="1"/>
    </xf>
    <xf numFmtId="177" fontId="2" fillId="2" borderId="1" xfId="11" applyNumberFormat="1" applyFont="1" applyFill="1" applyBorder="1" applyAlignment="1">
      <alignment horizontal="left" vertical="center"/>
    </xf>
    <xf numFmtId="49" fontId="2" fillId="2" borderId="1" xfId="11" applyNumberFormat="1" applyFont="1" applyFill="1" applyBorder="1" applyAlignment="1">
      <alignment horizontal="left" vertical="center"/>
    </xf>
    <xf numFmtId="58" fontId="2" fillId="0" borderId="1" xfId="11" applyNumberFormat="1" applyFont="1" applyFill="1" applyBorder="1" applyAlignment="1">
      <alignment horizontal="left" vertical="center"/>
    </xf>
    <xf numFmtId="0" fontId="2" fillId="0" borderId="1" xfId="11" applyFont="1" applyFill="1" applyBorder="1" applyAlignment="1">
      <alignment vertical="center" wrapText="1"/>
    </xf>
    <xf numFmtId="49" fontId="2" fillId="0" borderId="1" xfId="11" applyNumberFormat="1" applyFont="1" applyFill="1" applyBorder="1" applyAlignment="1">
      <alignment horizontal="left" vertical="center"/>
    </xf>
    <xf numFmtId="58" fontId="2" fillId="0" borderId="1" xfId="11" applyNumberFormat="1" applyFont="1" applyFill="1" applyBorder="1" applyAlignment="1">
      <alignment vertical="center"/>
    </xf>
    <xf numFmtId="177" fontId="2" fillId="0" borderId="1" xfId="11" applyNumberFormat="1" applyFont="1" applyFill="1" applyBorder="1" applyAlignment="1">
      <alignment horizontal="left" vertical="center"/>
    </xf>
    <xf numFmtId="58" fontId="2" fillId="2" borderId="1" xfId="11" applyNumberFormat="1" applyFont="1" applyFill="1" applyBorder="1" applyAlignment="1">
      <alignment vertical="center"/>
    </xf>
    <xf numFmtId="49" fontId="2" fillId="2" borderId="1" xfId="11" applyNumberFormat="1" applyFont="1" applyFill="1" applyBorder="1" applyAlignment="1">
      <alignment vertical="center"/>
    </xf>
    <xf numFmtId="49" fontId="2" fillId="0" borderId="1" xfId="11" applyNumberFormat="1" applyFont="1" applyFill="1" applyBorder="1" applyAlignment="1">
      <alignment vertical="center"/>
    </xf>
    <xf numFmtId="177" fontId="3" fillId="0" borderId="1" xfId="11" applyNumberFormat="1" applyFont="1" applyFill="1" applyBorder="1" applyAlignment="1">
      <alignment horizontal="left" vertical="center"/>
    </xf>
    <xf numFmtId="0" fontId="2" fillId="0" borderId="1" xfId="11" applyFont="1" applyFill="1" applyBorder="1" applyAlignment="1"/>
    <xf numFmtId="0" fontId="4" fillId="0" borderId="1" xfId="0" applyFont="1" applyFill="1" applyBorder="1" applyAlignment="1">
      <alignment vertical="center" wrapText="1"/>
    </xf>
    <xf numFmtId="177" fontId="5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新2006年省市县专款对帐表1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topLeftCell="A2" workbookViewId="0">
      <selection activeCell="E23" sqref="E23"/>
    </sheetView>
  </sheetViews>
  <sheetFormatPr defaultColWidth="9" defaultRowHeight="13.5" outlineLevelCol="7"/>
  <cols>
    <col min="2" max="3" width="31.125" customWidth="1"/>
    <col min="4" max="4" width="15.25" customWidth="1"/>
    <col min="5" max="5" width="40.875" customWidth="1"/>
    <col min="6" max="6" width="16.5" style="1" customWidth="1"/>
    <col min="7" max="7" width="8.625" style="2" customWidth="1"/>
    <col min="8" max="8" width="31.125" customWidth="1"/>
  </cols>
  <sheetData>
    <row r="1" ht="46" customHeight="1" spans="1:8">
      <c r="A1" s="3" t="s">
        <v>0</v>
      </c>
      <c r="B1" s="3"/>
      <c r="C1" s="3"/>
      <c r="D1" s="3"/>
      <c r="E1" s="3"/>
      <c r="F1" s="4"/>
      <c r="G1" s="3"/>
      <c r="H1" s="3"/>
    </row>
    <row r="2" ht="46" customHeight="1" spans="1:8">
      <c r="A2" s="5" t="s">
        <v>1</v>
      </c>
      <c r="B2" s="5"/>
      <c r="C2" s="5"/>
      <c r="D2" s="5"/>
      <c r="E2" s="5"/>
      <c r="G2" s="5"/>
      <c r="H2" s="5"/>
    </row>
    <row r="3" ht="43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  <c r="H3" s="6" t="s">
        <v>9</v>
      </c>
    </row>
    <row r="4" ht="14.25" spans="1:8">
      <c r="A4" s="6">
        <v>1</v>
      </c>
      <c r="B4" s="8" t="s">
        <v>10</v>
      </c>
      <c r="C4" s="9">
        <v>40000</v>
      </c>
      <c r="D4" s="10" t="s">
        <v>11</v>
      </c>
      <c r="E4" s="11" t="s">
        <v>12</v>
      </c>
      <c r="F4" s="12">
        <v>4865</v>
      </c>
      <c r="G4" s="13" t="s">
        <v>13</v>
      </c>
      <c r="H4" s="6">
        <f>C4-F4-F5-F6-F7-F8-F9-F10-F11-F12-F13</f>
        <v>0</v>
      </c>
    </row>
    <row r="5" ht="28.5" spans="1:8">
      <c r="A5" s="6">
        <v>2</v>
      </c>
      <c r="B5" s="8"/>
      <c r="C5" s="9"/>
      <c r="D5" s="10" t="s">
        <v>14</v>
      </c>
      <c r="E5" s="11" t="s">
        <v>15</v>
      </c>
      <c r="F5" s="12">
        <v>3000</v>
      </c>
      <c r="G5" s="13" t="s">
        <v>16</v>
      </c>
      <c r="H5" s="6"/>
    </row>
    <row r="6" ht="14.25" spans="1:8">
      <c r="A6" s="6">
        <v>3</v>
      </c>
      <c r="B6" s="8"/>
      <c r="C6" s="9"/>
      <c r="D6" s="10" t="s">
        <v>17</v>
      </c>
      <c r="E6" s="11" t="s">
        <v>18</v>
      </c>
      <c r="F6" s="12">
        <v>1405</v>
      </c>
      <c r="G6" s="13" t="s">
        <v>19</v>
      </c>
      <c r="H6" s="6"/>
    </row>
    <row r="7" ht="14.25" spans="1:8">
      <c r="A7" s="6">
        <v>4</v>
      </c>
      <c r="B7" s="8"/>
      <c r="C7" s="9"/>
      <c r="D7" s="10" t="s">
        <v>17</v>
      </c>
      <c r="E7" s="11" t="s">
        <v>20</v>
      </c>
      <c r="F7" s="12">
        <v>3241</v>
      </c>
      <c r="G7" s="13" t="s">
        <v>21</v>
      </c>
      <c r="H7" s="6"/>
    </row>
    <row r="8" ht="14.25" spans="1:8">
      <c r="A8" s="6">
        <v>5</v>
      </c>
      <c r="B8" s="8"/>
      <c r="C8" s="9"/>
      <c r="D8" s="10" t="s">
        <v>17</v>
      </c>
      <c r="E8" s="11" t="s">
        <v>22</v>
      </c>
      <c r="F8" s="12">
        <v>4150</v>
      </c>
      <c r="G8" s="13" t="s">
        <v>23</v>
      </c>
      <c r="H8" s="6"/>
    </row>
    <row r="9" ht="14.25" spans="1:8">
      <c r="A9" s="6">
        <v>6</v>
      </c>
      <c r="B9" s="8"/>
      <c r="C9" s="9"/>
      <c r="D9" s="10" t="s">
        <v>24</v>
      </c>
      <c r="E9" s="11" t="s">
        <v>25</v>
      </c>
      <c r="F9" s="12">
        <v>2855</v>
      </c>
      <c r="G9" s="13" t="s">
        <v>26</v>
      </c>
      <c r="H9" s="6"/>
    </row>
    <row r="10" ht="14.25" spans="1:8">
      <c r="A10" s="6">
        <v>7</v>
      </c>
      <c r="B10" s="8"/>
      <c r="C10" s="9"/>
      <c r="D10" s="10" t="s">
        <v>24</v>
      </c>
      <c r="E10" s="11" t="s">
        <v>27</v>
      </c>
      <c r="F10" s="12">
        <v>1185.42</v>
      </c>
      <c r="G10" s="13" t="s">
        <v>28</v>
      </c>
      <c r="H10" s="6"/>
    </row>
    <row r="11" ht="14.25" spans="1:8">
      <c r="A11" s="6">
        <v>8</v>
      </c>
      <c r="B11" s="8"/>
      <c r="C11" s="9"/>
      <c r="D11" s="10" t="s">
        <v>24</v>
      </c>
      <c r="E11" s="11" t="s">
        <v>29</v>
      </c>
      <c r="F11" s="12">
        <v>1178.58</v>
      </c>
      <c r="G11" s="13" t="s">
        <v>30</v>
      </c>
      <c r="H11" s="6"/>
    </row>
    <row r="12" ht="14.25" spans="1:8">
      <c r="A12" s="6">
        <v>9</v>
      </c>
      <c r="B12" s="8"/>
      <c r="C12" s="9"/>
      <c r="D12" s="10" t="s">
        <v>24</v>
      </c>
      <c r="E12" s="11" t="s">
        <v>31</v>
      </c>
      <c r="F12" s="12">
        <v>120</v>
      </c>
      <c r="G12" s="13" t="s">
        <v>32</v>
      </c>
      <c r="H12" s="6"/>
    </row>
    <row r="13" ht="14.25" spans="1:8">
      <c r="A13" s="6">
        <v>10</v>
      </c>
      <c r="B13" s="8"/>
      <c r="C13" s="9"/>
      <c r="D13" s="14" t="s">
        <v>33</v>
      </c>
      <c r="E13" s="15" t="s">
        <v>12</v>
      </c>
      <c r="F13" s="12">
        <v>18000</v>
      </c>
      <c r="G13" s="16" t="s">
        <v>34</v>
      </c>
      <c r="H13" s="6"/>
    </row>
    <row r="14" ht="14.25" spans="1:8">
      <c r="A14" s="6">
        <v>11</v>
      </c>
      <c r="B14" s="8" t="s">
        <v>35</v>
      </c>
      <c r="C14" s="9">
        <v>30000</v>
      </c>
      <c r="D14" s="10" t="s">
        <v>36</v>
      </c>
      <c r="E14" s="11" t="s">
        <v>37</v>
      </c>
      <c r="F14" s="12">
        <v>2585</v>
      </c>
      <c r="G14" s="13" t="s">
        <v>38</v>
      </c>
      <c r="H14" s="6">
        <f>C14-F14-F15-F16-F17</f>
        <v>0</v>
      </c>
    </row>
    <row r="15" ht="14.25" spans="1:8">
      <c r="A15" s="6">
        <v>12</v>
      </c>
      <c r="B15" s="8"/>
      <c r="C15" s="9"/>
      <c r="D15" s="10" t="s">
        <v>39</v>
      </c>
      <c r="E15" s="8" t="s">
        <v>40</v>
      </c>
      <c r="F15" s="12">
        <v>2420</v>
      </c>
      <c r="G15" s="13" t="s">
        <v>41</v>
      </c>
      <c r="H15" s="6"/>
    </row>
    <row r="16" ht="14.25" spans="1:8">
      <c r="A16" s="6">
        <v>13</v>
      </c>
      <c r="B16" s="8"/>
      <c r="C16" s="9"/>
      <c r="D16" s="10" t="s">
        <v>39</v>
      </c>
      <c r="E16" s="8"/>
      <c r="F16" s="12">
        <v>774</v>
      </c>
      <c r="G16" s="13" t="s">
        <v>41</v>
      </c>
      <c r="H16" s="6"/>
    </row>
    <row r="17" ht="14.25" spans="1:8">
      <c r="A17" s="6">
        <v>14</v>
      </c>
      <c r="B17" s="8"/>
      <c r="C17" s="9"/>
      <c r="D17" s="10" t="s">
        <v>42</v>
      </c>
      <c r="E17" s="11" t="s">
        <v>43</v>
      </c>
      <c r="F17" s="12">
        <v>24221</v>
      </c>
      <c r="G17" s="13" t="s">
        <v>13</v>
      </c>
      <c r="H17" s="6"/>
    </row>
    <row r="18" ht="14.25" spans="1:8">
      <c r="A18" s="6">
        <v>15</v>
      </c>
      <c r="B18" s="8" t="s">
        <v>44</v>
      </c>
      <c r="C18" s="9">
        <v>60000</v>
      </c>
      <c r="D18" s="10" t="s">
        <v>45</v>
      </c>
      <c r="E18" s="11" t="s">
        <v>46</v>
      </c>
      <c r="F18" s="12">
        <v>18892.9</v>
      </c>
      <c r="G18" s="13" t="s">
        <v>47</v>
      </c>
      <c r="H18" s="6">
        <f>C18-F18-F19-F20-F21-F22</f>
        <v>0</v>
      </c>
    </row>
    <row r="19" ht="14.25" spans="1:8">
      <c r="A19" s="6">
        <v>16</v>
      </c>
      <c r="B19" s="8"/>
      <c r="C19" s="9"/>
      <c r="D19" s="10" t="s">
        <v>48</v>
      </c>
      <c r="E19" s="11" t="s">
        <v>49</v>
      </c>
      <c r="F19" s="12">
        <v>18000</v>
      </c>
      <c r="G19" s="13" t="s">
        <v>50</v>
      </c>
      <c r="H19" s="6"/>
    </row>
    <row r="20" ht="14.25" spans="1:8">
      <c r="A20" s="6">
        <v>17</v>
      </c>
      <c r="B20" s="8"/>
      <c r="C20" s="9"/>
      <c r="D20" s="10" t="s">
        <v>51</v>
      </c>
      <c r="E20" s="11" t="s">
        <v>52</v>
      </c>
      <c r="F20" s="12">
        <v>500</v>
      </c>
      <c r="G20" s="13" t="s">
        <v>53</v>
      </c>
      <c r="H20" s="6"/>
    </row>
    <row r="21" ht="14.25" spans="1:8">
      <c r="A21" s="6">
        <v>18</v>
      </c>
      <c r="B21" s="8"/>
      <c r="C21" s="9"/>
      <c r="D21" s="17" t="s">
        <v>33</v>
      </c>
      <c r="E21" s="15" t="s">
        <v>54</v>
      </c>
      <c r="F21" s="18">
        <v>5365</v>
      </c>
      <c r="G21" s="16" t="s">
        <v>34</v>
      </c>
      <c r="H21" s="6"/>
    </row>
    <row r="22" ht="14.25" spans="1:8">
      <c r="A22" s="6">
        <v>19</v>
      </c>
      <c r="B22" s="8"/>
      <c r="C22" s="9"/>
      <c r="D22" s="17" t="s">
        <v>33</v>
      </c>
      <c r="E22" s="15" t="s">
        <v>12</v>
      </c>
      <c r="F22" s="18">
        <v>17242.1</v>
      </c>
      <c r="G22" s="16" t="s">
        <v>34</v>
      </c>
      <c r="H22" s="6"/>
    </row>
    <row r="23" ht="28.5" spans="1:8">
      <c r="A23" s="6">
        <v>20</v>
      </c>
      <c r="B23" s="8" t="s">
        <v>55</v>
      </c>
      <c r="C23" s="9">
        <v>132000</v>
      </c>
      <c r="D23" s="10" t="s">
        <v>56</v>
      </c>
      <c r="E23" s="11" t="s">
        <v>57</v>
      </c>
      <c r="F23" s="12">
        <v>54000</v>
      </c>
      <c r="G23" s="13" t="s">
        <v>58</v>
      </c>
      <c r="H23" s="6">
        <f>C23-F23-F24-F25-F26-F27-F28-F30-F31-F32-F33-F34-F29</f>
        <v>0</v>
      </c>
    </row>
    <row r="24" ht="14.25" spans="1:8">
      <c r="A24" s="6">
        <v>21</v>
      </c>
      <c r="B24" s="8"/>
      <c r="C24" s="9"/>
      <c r="D24" s="10" t="s">
        <v>42</v>
      </c>
      <c r="E24" s="11" t="s">
        <v>43</v>
      </c>
      <c r="F24" s="12">
        <v>14500</v>
      </c>
      <c r="G24" s="13" t="s">
        <v>13</v>
      </c>
      <c r="H24" s="6"/>
    </row>
    <row r="25" ht="14.25" spans="1:8">
      <c r="A25" s="6">
        <v>22</v>
      </c>
      <c r="B25" s="8"/>
      <c r="C25" s="9"/>
      <c r="D25" s="10" t="s">
        <v>42</v>
      </c>
      <c r="E25" s="11" t="s">
        <v>59</v>
      </c>
      <c r="F25" s="12">
        <v>9000</v>
      </c>
      <c r="G25" s="13" t="s">
        <v>60</v>
      </c>
      <c r="H25" s="6"/>
    </row>
    <row r="26" ht="14.25" spans="1:8">
      <c r="A26" s="6">
        <v>23</v>
      </c>
      <c r="B26" s="8"/>
      <c r="C26" s="9"/>
      <c r="D26" s="10" t="s">
        <v>42</v>
      </c>
      <c r="E26" s="11" t="s">
        <v>61</v>
      </c>
      <c r="F26" s="12">
        <v>4500</v>
      </c>
      <c r="G26" s="13" t="s">
        <v>62</v>
      </c>
      <c r="H26" s="6"/>
    </row>
    <row r="27" ht="14.25" spans="1:8">
      <c r="A27" s="6">
        <v>24</v>
      </c>
      <c r="B27" s="8"/>
      <c r="C27" s="9"/>
      <c r="D27" s="10" t="s">
        <v>42</v>
      </c>
      <c r="E27" s="11" t="s">
        <v>63</v>
      </c>
      <c r="F27" s="12">
        <v>8000</v>
      </c>
      <c r="G27" s="13" t="s">
        <v>19</v>
      </c>
      <c r="H27" s="6"/>
    </row>
    <row r="28" ht="14.25" spans="1:8">
      <c r="A28" s="6">
        <v>25</v>
      </c>
      <c r="B28" s="8"/>
      <c r="C28" s="9"/>
      <c r="D28" s="19" t="s">
        <v>42</v>
      </c>
      <c r="E28" s="11" t="s">
        <v>43</v>
      </c>
      <c r="F28" s="12">
        <v>9779</v>
      </c>
      <c r="G28" s="20" t="s">
        <v>13</v>
      </c>
      <c r="H28" s="6"/>
    </row>
    <row r="29" ht="14.25" spans="1:8">
      <c r="A29" s="6">
        <v>26</v>
      </c>
      <c r="B29" s="8"/>
      <c r="C29" s="9"/>
      <c r="D29" s="14" t="s">
        <v>33</v>
      </c>
      <c r="E29" s="15" t="s">
        <v>12</v>
      </c>
      <c r="F29" s="12">
        <v>221</v>
      </c>
      <c r="G29" s="16" t="s">
        <v>34</v>
      </c>
      <c r="H29" s="6"/>
    </row>
    <row r="30" ht="14.25" spans="1:8">
      <c r="A30" s="6">
        <v>27</v>
      </c>
      <c r="B30" s="8"/>
      <c r="C30" s="9"/>
      <c r="D30" s="17" t="s">
        <v>33</v>
      </c>
      <c r="E30" s="15" t="s">
        <v>64</v>
      </c>
      <c r="F30" s="18">
        <v>23600</v>
      </c>
      <c r="G30" s="21" t="s">
        <v>65</v>
      </c>
      <c r="H30" s="6"/>
    </row>
    <row r="31" ht="14.25" spans="1:8">
      <c r="A31" s="6">
        <v>28</v>
      </c>
      <c r="B31" s="8"/>
      <c r="C31" s="9"/>
      <c r="D31" s="17" t="s">
        <v>33</v>
      </c>
      <c r="E31" s="15" t="s">
        <v>66</v>
      </c>
      <c r="F31" s="22">
        <v>4248</v>
      </c>
      <c r="G31" s="21" t="s">
        <v>67</v>
      </c>
      <c r="H31" s="6"/>
    </row>
    <row r="32" ht="14.25" spans="1:8">
      <c r="A32" s="6">
        <v>29</v>
      </c>
      <c r="B32" s="8"/>
      <c r="C32" s="9"/>
      <c r="D32" s="14" t="s">
        <v>33</v>
      </c>
      <c r="E32" s="15" t="s">
        <v>12</v>
      </c>
      <c r="F32" s="18">
        <v>1739.9</v>
      </c>
      <c r="G32" s="16" t="s">
        <v>34</v>
      </c>
      <c r="H32" s="6"/>
    </row>
    <row r="33" ht="28.5" spans="1:8">
      <c r="A33" s="6">
        <v>30</v>
      </c>
      <c r="B33" s="8"/>
      <c r="C33" s="9"/>
      <c r="D33" s="14" t="s">
        <v>68</v>
      </c>
      <c r="E33" s="15" t="s">
        <v>69</v>
      </c>
      <c r="F33" s="18">
        <v>2412</v>
      </c>
      <c r="G33" s="21" t="s">
        <v>41</v>
      </c>
      <c r="H33" s="6"/>
    </row>
    <row r="34" ht="14.25" spans="1:8">
      <c r="A34" s="6">
        <v>31</v>
      </c>
      <c r="B34" s="8"/>
      <c r="C34" s="9"/>
      <c r="D34" s="16" t="s">
        <v>70</v>
      </c>
      <c r="E34" s="15" t="s">
        <v>71</v>
      </c>
      <c r="F34" s="18">
        <v>0.1</v>
      </c>
      <c r="G34" s="23" t="s">
        <v>72</v>
      </c>
      <c r="H34" s="6"/>
    </row>
    <row r="35" ht="14.25" spans="1:8">
      <c r="A35" s="6">
        <v>32</v>
      </c>
      <c r="B35" s="8" t="s">
        <v>73</v>
      </c>
      <c r="C35" s="9">
        <v>50000</v>
      </c>
      <c r="D35" s="19" t="s">
        <v>17</v>
      </c>
      <c r="E35" s="11" t="s">
        <v>74</v>
      </c>
      <c r="F35" s="12">
        <v>8955</v>
      </c>
      <c r="G35" s="20" t="s">
        <v>75</v>
      </c>
      <c r="H35" s="6">
        <f>C35-F35-F36-F37-F38</f>
        <v>0</v>
      </c>
    </row>
    <row r="36" ht="14.25" spans="1:8">
      <c r="A36" s="6">
        <v>33</v>
      </c>
      <c r="B36" s="8"/>
      <c r="C36" s="9"/>
      <c r="D36" s="17" t="s">
        <v>33</v>
      </c>
      <c r="E36" s="15" t="s">
        <v>76</v>
      </c>
      <c r="F36" s="18">
        <v>12742</v>
      </c>
      <c r="G36" s="21" t="s">
        <v>53</v>
      </c>
      <c r="H36" s="6"/>
    </row>
    <row r="37" ht="28.5" spans="1:8">
      <c r="A37" s="6">
        <v>34</v>
      </c>
      <c r="B37" s="8"/>
      <c r="C37" s="9"/>
      <c r="D37" s="14" t="s">
        <v>68</v>
      </c>
      <c r="E37" s="15" t="s">
        <v>69</v>
      </c>
      <c r="F37" s="18">
        <v>14371</v>
      </c>
      <c r="G37" s="21" t="s">
        <v>41</v>
      </c>
      <c r="H37" s="6"/>
    </row>
    <row r="38" ht="28.5" spans="1:8">
      <c r="A38" s="6">
        <v>35</v>
      </c>
      <c r="B38" s="8"/>
      <c r="C38" s="9"/>
      <c r="D38" s="17" t="s">
        <v>77</v>
      </c>
      <c r="E38" s="24" t="s">
        <v>78</v>
      </c>
      <c r="F38" s="18">
        <v>13932</v>
      </c>
      <c r="G38" s="21" t="s">
        <v>79</v>
      </c>
      <c r="H38" s="6"/>
    </row>
    <row r="39" ht="14.25" spans="1:8">
      <c r="A39" s="6">
        <v>36</v>
      </c>
      <c r="B39" s="8" t="s">
        <v>80</v>
      </c>
      <c r="C39" s="9">
        <v>50000</v>
      </c>
      <c r="D39" s="19" t="s">
        <v>14</v>
      </c>
      <c r="E39" s="11" t="s">
        <v>81</v>
      </c>
      <c r="F39" s="12">
        <v>20000</v>
      </c>
      <c r="G39" s="20" t="s">
        <v>82</v>
      </c>
      <c r="H39" s="6">
        <f>C39-F39-F40</f>
        <v>0</v>
      </c>
    </row>
    <row r="40" ht="29" customHeight="1" spans="1:8">
      <c r="A40" s="6">
        <v>37</v>
      </c>
      <c r="B40" s="8"/>
      <c r="C40" s="9"/>
      <c r="D40" s="14" t="s">
        <v>68</v>
      </c>
      <c r="E40" s="15" t="s">
        <v>69</v>
      </c>
      <c r="F40" s="25">
        <v>30000</v>
      </c>
      <c r="G40" s="21" t="s">
        <v>41</v>
      </c>
      <c r="H40" s="6"/>
    </row>
  </sheetData>
  <mergeCells count="21">
    <mergeCell ref="A1:H1"/>
    <mergeCell ref="A2:H2"/>
    <mergeCell ref="B4:B13"/>
    <mergeCell ref="B14:B17"/>
    <mergeCell ref="B18:B22"/>
    <mergeCell ref="B23:B34"/>
    <mergeCell ref="B35:B38"/>
    <mergeCell ref="B39:B40"/>
    <mergeCell ref="C4:C13"/>
    <mergeCell ref="C14:C17"/>
    <mergeCell ref="C18:C22"/>
    <mergeCell ref="C23:C34"/>
    <mergeCell ref="C35:C38"/>
    <mergeCell ref="C39:C40"/>
    <mergeCell ref="E15:E16"/>
    <mergeCell ref="H4:H13"/>
    <mergeCell ref="H14:H17"/>
    <mergeCell ref="H18:H22"/>
    <mergeCell ref="H23:H34"/>
    <mergeCell ref="H35:H38"/>
    <mergeCell ref="H39:H40"/>
  </mergeCells>
  <pageMargins left="0.751388888888889" right="0.751388888888889" top="1" bottom="1" header="0.5" footer="0.5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纳景容情墨梅香 cium</cp:lastModifiedBy>
  <dcterms:created xsi:type="dcterms:W3CDTF">2023-06-08T02:40:00Z</dcterms:created>
  <dcterms:modified xsi:type="dcterms:W3CDTF">2023-06-09T10:22:06Z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3039C8CBD01C4A8EA0F109E279A86A5C_13</vt:lpwstr>
  </property>
  <property fmtid="{D5CDD505-2E9C-101B-9397-08002B2CF9AE}" pid="3" name="KSOProductBuildVer">
    <vt:lpwstr>2052-11.1.0.14309</vt:lpwstr>
  </property>
</Properties>
</file>