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乡镇" sheetId="2" r:id="rId1"/>
  </sheets>
  <calcPr calcId="144525"/>
</workbook>
</file>

<file path=xl/sharedStrings.xml><?xml version="1.0" encoding="utf-8"?>
<sst xmlns="http://schemas.openxmlformats.org/spreadsheetml/2006/main" count="52" uniqueCount="33">
  <si>
    <t>东坪镇支出明细表</t>
  </si>
  <si>
    <t>口径：支出进度=（授权支付金额+直接支付金额+实拨金额+转账核销金额）/单位指标金额</t>
  </si>
  <si>
    <t>单位编码</t>
  </si>
  <si>
    <t>预算单位</t>
  </si>
  <si>
    <t>二级项目名称</t>
  </si>
  <si>
    <t>年初预算金额</t>
  </si>
  <si>
    <t>单位指标金额（J）</t>
  </si>
  <si>
    <t>截至12月31日累计支出</t>
  </si>
  <si>
    <t>余额（J-M）</t>
  </si>
  <si>
    <t>支出进度(L/J)</t>
  </si>
  <si>
    <t>备注</t>
  </si>
  <si>
    <t>161001</t>
  </si>
  <si>
    <t>乳源瑶族自治县东坪镇人民政府</t>
  </si>
  <si>
    <t>镇工作经费</t>
  </si>
  <si>
    <t>镇级政权管理经费</t>
  </si>
  <si>
    <t>财力薄弱镇（乡）补助</t>
  </si>
  <si>
    <t>乡镇团组织建设经费</t>
  </si>
  <si>
    <t>乡镇体制改革过渡期经费</t>
  </si>
  <si>
    <t>镇纪检监察工作经费</t>
  </si>
  <si>
    <t>森林防灭火隐患整改及防火装备购置费</t>
  </si>
  <si>
    <t>请提供佐证材料</t>
  </si>
  <si>
    <t>武装工作经费</t>
  </si>
  <si>
    <t>乡镇安全生产检查督查和执法行动工作经费</t>
  </si>
  <si>
    <t>政协乡镇联络工作委员会工作经费</t>
  </si>
  <si>
    <t>村民小组长经费</t>
  </si>
  <si>
    <t>村务监督委员会成员补贴资金</t>
  </si>
  <si>
    <t>乡镇经济发展监测统计工作经费</t>
  </si>
  <si>
    <t>村级防疫人员补助</t>
  </si>
  <si>
    <t>镇村水利管护经费</t>
  </si>
  <si>
    <t>镇村道路修建经费</t>
  </si>
  <si>
    <t>常态化扫黑除恶工作经费</t>
  </si>
  <si>
    <t>镇疫情防控经费</t>
  </si>
  <si>
    <t>镇生态环境保护办公室工作经费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</si>
</sst>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b/>
      <sz val="19"/>
      <name val="SimSun"/>
      <charset val="134"/>
    </font>
    <font>
      <sz val="9"/>
      <color rgb="FFFF0000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3.5"/>
  <cols>
    <col min="1" max="1" width="5.81666666666667" style="2" customWidth="1"/>
    <col min="2" max="2" width="19.675" style="2" customWidth="1"/>
    <col min="3" max="3" width="22.4" style="2" customWidth="1"/>
    <col min="4" max="4" width="12.5583333333333" style="2" customWidth="1"/>
    <col min="5" max="5" width="14.8916666666667" style="2" customWidth="1"/>
    <col min="6" max="6" width="15.0916666666667" style="2" customWidth="1"/>
    <col min="7" max="7" width="13.3333333333333" style="2" customWidth="1"/>
    <col min="8" max="8" width="12.725" style="2" customWidth="1"/>
    <col min="9" max="9" width="14.275" style="3" customWidth="1"/>
    <col min="10" max="16370" width="10" style="2"/>
    <col min="16371" max="16384" width="9" style="2"/>
  </cols>
  <sheetData>
    <row r="1" s="1" customFormat="1" ht="24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5" t="s">
        <v>1</v>
      </c>
      <c r="B2" s="5"/>
      <c r="C2" s="5"/>
      <c r="D2" s="5"/>
      <c r="E2" s="5"/>
      <c r="F2" s="5"/>
      <c r="G2" s="5"/>
      <c r="H2" s="5"/>
      <c r="I2" s="17"/>
    </row>
    <row r="3" s="1" customFormat="1" ht="22.5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18" t="s">
        <v>10</v>
      </c>
    </row>
    <row r="4" s="1" customFormat="1" ht="22.5" spans="1:9">
      <c r="A4" s="8" t="s">
        <v>11</v>
      </c>
      <c r="B4" s="8" t="s">
        <v>12</v>
      </c>
      <c r="C4" s="8"/>
      <c r="D4" s="9">
        <f>SUM(D5:D23)</f>
        <v>4394414</v>
      </c>
      <c r="E4" s="10">
        <f>SUM(E5:E23)</f>
        <v>4414414</v>
      </c>
      <c r="F4" s="11">
        <f>SUM(F5:F23)</f>
        <v>3476251.79</v>
      </c>
      <c r="G4" s="12">
        <f>SUM(G5:G23)</f>
        <v>918162.21</v>
      </c>
      <c r="H4" s="13">
        <f t="shared" ref="H4:H23" si="0">F4/E4</f>
        <v>0.787477520232583</v>
      </c>
      <c r="I4" s="18"/>
    </row>
    <row r="5" s="1" customFormat="1" spans="1:9">
      <c r="A5" s="8" t="s">
        <v>11</v>
      </c>
      <c r="B5" s="6">
        <v>1</v>
      </c>
      <c r="C5" s="14" t="s">
        <v>13</v>
      </c>
      <c r="D5" s="10">
        <v>1210000</v>
      </c>
      <c r="E5" s="10">
        <v>1210000</v>
      </c>
      <c r="F5" s="10">
        <f t="shared" ref="F5:F15" si="1">D5-G5</f>
        <v>1013057.77</v>
      </c>
      <c r="G5" s="10">
        <v>196942.23</v>
      </c>
      <c r="H5" s="13">
        <f t="shared" si="0"/>
        <v>0.837237826446281</v>
      </c>
      <c r="I5" s="18"/>
    </row>
    <row r="6" s="1" customFormat="1" spans="1:9">
      <c r="A6" s="8" t="s">
        <v>11</v>
      </c>
      <c r="B6" s="6">
        <v>2</v>
      </c>
      <c r="C6" s="14" t="s">
        <v>14</v>
      </c>
      <c r="D6" s="10">
        <v>700000</v>
      </c>
      <c r="E6" s="10">
        <v>700000</v>
      </c>
      <c r="F6" s="10">
        <f t="shared" si="1"/>
        <v>376806.51</v>
      </c>
      <c r="G6" s="10">
        <v>323193.49</v>
      </c>
      <c r="H6" s="13">
        <f t="shared" si="0"/>
        <v>0.538295014285714</v>
      </c>
      <c r="I6" s="18"/>
    </row>
    <row r="7" s="1" customFormat="1" spans="1:9">
      <c r="A7" s="8" t="s">
        <v>11</v>
      </c>
      <c r="B7" s="6">
        <v>3</v>
      </c>
      <c r="C7" s="14" t="s">
        <v>15</v>
      </c>
      <c r="D7" s="10">
        <v>1680000</v>
      </c>
      <c r="E7" s="10">
        <v>1680000</v>
      </c>
      <c r="F7" s="10">
        <f t="shared" si="1"/>
        <v>1596621.89</v>
      </c>
      <c r="G7" s="10">
        <v>83378.11</v>
      </c>
      <c r="H7" s="13">
        <f t="shared" si="0"/>
        <v>0.950370172619048</v>
      </c>
      <c r="I7" s="18"/>
    </row>
    <row r="8" s="1" customFormat="1" spans="1:9">
      <c r="A8" s="8" t="s">
        <v>11</v>
      </c>
      <c r="B8" s="6">
        <v>4</v>
      </c>
      <c r="C8" s="14" t="s">
        <v>16</v>
      </c>
      <c r="D8" s="10">
        <v>20000</v>
      </c>
      <c r="E8" s="10">
        <v>20000</v>
      </c>
      <c r="F8" s="10">
        <f t="shared" si="1"/>
        <v>6726.5</v>
      </c>
      <c r="G8" s="15">
        <v>13273.5</v>
      </c>
      <c r="H8" s="13">
        <f t="shared" si="0"/>
        <v>0.336325</v>
      </c>
      <c r="I8" s="18"/>
    </row>
    <row r="9" s="1" customFormat="1" spans="1:9">
      <c r="A9" s="8" t="s">
        <v>11</v>
      </c>
      <c r="B9" s="6">
        <v>5</v>
      </c>
      <c r="C9" s="14" t="s">
        <v>17</v>
      </c>
      <c r="D9" s="10">
        <v>40000</v>
      </c>
      <c r="E9" s="10">
        <v>40000</v>
      </c>
      <c r="F9" s="10">
        <f t="shared" si="1"/>
        <v>30000</v>
      </c>
      <c r="G9" s="10">
        <v>10000</v>
      </c>
      <c r="H9" s="13">
        <f t="shared" si="0"/>
        <v>0.75</v>
      </c>
      <c r="I9" s="18"/>
    </row>
    <row r="10" s="1" customFormat="1" spans="1:9">
      <c r="A10" s="8" t="s">
        <v>11</v>
      </c>
      <c r="B10" s="6">
        <v>6</v>
      </c>
      <c r="C10" s="14" t="s">
        <v>18</v>
      </c>
      <c r="D10" s="10">
        <v>99000</v>
      </c>
      <c r="E10" s="10">
        <v>99000</v>
      </c>
      <c r="F10" s="10">
        <f t="shared" si="1"/>
        <v>12730.82</v>
      </c>
      <c r="G10" s="10">
        <v>86269.18</v>
      </c>
      <c r="H10" s="13">
        <f t="shared" si="0"/>
        <v>0.128594141414141</v>
      </c>
      <c r="I10" s="18"/>
    </row>
    <row r="11" s="1" customFormat="1" ht="22.5" spans="1:9">
      <c r="A11" s="8" t="s">
        <v>11</v>
      </c>
      <c r="B11" s="6">
        <v>7</v>
      </c>
      <c r="C11" s="14" t="s">
        <v>19</v>
      </c>
      <c r="D11" s="10">
        <v>362000</v>
      </c>
      <c r="E11" s="10">
        <v>362000</v>
      </c>
      <c r="F11" s="10">
        <f>D11-G11</f>
        <v>218126.9</v>
      </c>
      <c r="G11" s="10">
        <v>143873.1</v>
      </c>
      <c r="H11" s="13">
        <f t="shared" si="0"/>
        <v>0.602560497237569</v>
      </c>
      <c r="I11" s="18" t="s">
        <v>20</v>
      </c>
    </row>
    <row r="12" s="1" customFormat="1" spans="1:9">
      <c r="A12" s="8" t="s">
        <v>11</v>
      </c>
      <c r="B12" s="6">
        <v>8</v>
      </c>
      <c r="C12" s="14" t="s">
        <v>21</v>
      </c>
      <c r="D12" s="10">
        <v>50000</v>
      </c>
      <c r="E12" s="10">
        <v>70000</v>
      </c>
      <c r="F12" s="10">
        <f t="shared" si="1"/>
        <v>38378</v>
      </c>
      <c r="G12" s="10">
        <v>11622</v>
      </c>
      <c r="H12" s="13">
        <f t="shared" si="0"/>
        <v>0.548257142857143</v>
      </c>
      <c r="I12" s="18"/>
    </row>
    <row r="13" s="1" customFormat="1" ht="22.5" spans="1:9">
      <c r="A13" s="8" t="s">
        <v>11</v>
      </c>
      <c r="B13" s="6">
        <v>9</v>
      </c>
      <c r="C13" s="14" t="s">
        <v>22</v>
      </c>
      <c r="D13" s="10">
        <v>30000</v>
      </c>
      <c r="E13" s="10">
        <v>30000</v>
      </c>
      <c r="F13" s="10">
        <f t="shared" si="1"/>
        <v>6802</v>
      </c>
      <c r="G13" s="10">
        <v>23198</v>
      </c>
      <c r="H13" s="13">
        <f t="shared" si="0"/>
        <v>0.226733333333333</v>
      </c>
      <c r="I13" s="18"/>
    </row>
    <row r="14" s="1" customFormat="1" ht="22.5" spans="1:9">
      <c r="A14" s="8" t="s">
        <v>11</v>
      </c>
      <c r="B14" s="6">
        <v>10</v>
      </c>
      <c r="C14" s="14" t="s">
        <v>23</v>
      </c>
      <c r="D14" s="10">
        <v>35000</v>
      </c>
      <c r="E14" s="10">
        <v>35000</v>
      </c>
      <c r="F14" s="10">
        <f t="shared" si="1"/>
        <v>19191.4</v>
      </c>
      <c r="G14" s="10">
        <v>15808.6</v>
      </c>
      <c r="H14" s="13">
        <f t="shared" si="0"/>
        <v>0.548325714285714</v>
      </c>
      <c r="I14" s="18"/>
    </row>
    <row r="15" s="1" customFormat="1" spans="1:9">
      <c r="A15" s="8" t="s">
        <v>11</v>
      </c>
      <c r="B15" s="6">
        <v>11</v>
      </c>
      <c r="C15" s="16" t="s">
        <v>24</v>
      </c>
      <c r="D15" s="10">
        <v>20250</v>
      </c>
      <c r="E15" s="10">
        <v>20250</v>
      </c>
      <c r="F15" s="10">
        <f t="shared" si="1"/>
        <v>20250</v>
      </c>
      <c r="G15" s="10">
        <v>0</v>
      </c>
      <c r="H15" s="13">
        <f t="shared" si="0"/>
        <v>1</v>
      </c>
      <c r="I15" s="18"/>
    </row>
    <row r="16" s="1" customFormat="1" spans="1:9">
      <c r="A16" s="8" t="s">
        <v>11</v>
      </c>
      <c r="B16" s="6">
        <v>12</v>
      </c>
      <c r="C16" s="16" t="s">
        <v>25</v>
      </c>
      <c r="D16" s="10">
        <v>21780</v>
      </c>
      <c r="E16" s="10">
        <v>21780</v>
      </c>
      <c r="F16" s="10">
        <f t="shared" ref="F16:F26" si="2">D16-G16</f>
        <v>21780</v>
      </c>
      <c r="G16" s="10">
        <v>0</v>
      </c>
      <c r="H16" s="13">
        <f t="shared" si="0"/>
        <v>1</v>
      </c>
      <c r="I16" s="18"/>
    </row>
    <row r="17" s="1" customFormat="1" spans="1:9">
      <c r="A17" s="8" t="s">
        <v>11</v>
      </c>
      <c r="B17" s="6">
        <v>13</v>
      </c>
      <c r="C17" s="14" t="s">
        <v>26</v>
      </c>
      <c r="D17" s="10">
        <v>10000</v>
      </c>
      <c r="E17" s="10">
        <v>10000</v>
      </c>
      <c r="F17" s="10">
        <f t="shared" si="2"/>
        <v>8637</v>
      </c>
      <c r="G17" s="10">
        <v>1363</v>
      </c>
      <c r="H17" s="13">
        <f t="shared" si="0"/>
        <v>0.8637</v>
      </c>
      <c r="I17" s="18"/>
    </row>
    <row r="18" s="1" customFormat="1" spans="1:9">
      <c r="A18" s="8" t="s">
        <v>11</v>
      </c>
      <c r="B18" s="6">
        <v>14</v>
      </c>
      <c r="C18" s="16" t="s">
        <v>27</v>
      </c>
      <c r="D18" s="10">
        <v>48000</v>
      </c>
      <c r="E18" s="10">
        <v>48000</v>
      </c>
      <c r="F18" s="10">
        <f t="shared" si="2"/>
        <v>48000</v>
      </c>
      <c r="G18" s="10">
        <v>0</v>
      </c>
      <c r="H18" s="13">
        <f t="shared" si="0"/>
        <v>1</v>
      </c>
      <c r="I18" s="18"/>
    </row>
    <row r="19" s="1" customFormat="1" spans="1:9">
      <c r="A19" s="8" t="s">
        <v>11</v>
      </c>
      <c r="B19" s="6">
        <v>15</v>
      </c>
      <c r="C19" s="14" t="s">
        <v>28</v>
      </c>
      <c r="D19" s="10">
        <v>12084</v>
      </c>
      <c r="E19" s="10">
        <v>12084</v>
      </c>
      <c r="F19" s="10">
        <f t="shared" si="2"/>
        <v>12000</v>
      </c>
      <c r="G19" s="10">
        <v>84</v>
      </c>
      <c r="H19" s="13">
        <f t="shared" si="0"/>
        <v>0.99304865938431</v>
      </c>
      <c r="I19" s="18"/>
    </row>
    <row r="20" s="1" customFormat="1" spans="1:9">
      <c r="A20" s="8" t="s">
        <v>11</v>
      </c>
      <c r="B20" s="6">
        <v>16</v>
      </c>
      <c r="C20" s="14" t="s">
        <v>29</v>
      </c>
      <c r="D20" s="10">
        <v>6300</v>
      </c>
      <c r="E20" s="10">
        <v>6300</v>
      </c>
      <c r="F20" s="10">
        <f t="shared" si="2"/>
        <v>0</v>
      </c>
      <c r="G20" s="10">
        <v>6300</v>
      </c>
      <c r="H20" s="13">
        <f t="shared" si="0"/>
        <v>0</v>
      </c>
      <c r="I20" s="18"/>
    </row>
    <row r="21" s="1" customFormat="1" spans="1:9">
      <c r="A21" s="8" t="s">
        <v>11</v>
      </c>
      <c r="B21" s="6">
        <v>17</v>
      </c>
      <c r="C21" s="14" t="s">
        <v>30</v>
      </c>
      <c r="D21" s="10">
        <v>10000</v>
      </c>
      <c r="E21" s="10">
        <v>10000</v>
      </c>
      <c r="F21" s="10">
        <f t="shared" si="2"/>
        <v>8240</v>
      </c>
      <c r="G21" s="10">
        <v>1760</v>
      </c>
      <c r="H21" s="13">
        <f t="shared" si="0"/>
        <v>0.824</v>
      </c>
      <c r="I21" s="18"/>
    </row>
    <row r="22" s="1" customFormat="1" spans="1:9">
      <c r="A22" s="8" t="s">
        <v>11</v>
      </c>
      <c r="B22" s="6">
        <v>18</v>
      </c>
      <c r="C22" s="16" t="s">
        <v>31</v>
      </c>
      <c r="D22" s="10">
        <v>20000</v>
      </c>
      <c r="E22" s="10">
        <v>20000</v>
      </c>
      <c r="F22" s="10">
        <f t="shared" si="2"/>
        <v>20000</v>
      </c>
      <c r="G22" s="10">
        <v>0</v>
      </c>
      <c r="H22" s="13">
        <f t="shared" si="0"/>
        <v>1</v>
      </c>
      <c r="I22" s="18"/>
    </row>
    <row r="23" s="1" customFormat="1" spans="1:9">
      <c r="A23" s="8" t="s">
        <v>11</v>
      </c>
      <c r="B23" s="6">
        <v>19</v>
      </c>
      <c r="C23" s="14" t="s">
        <v>32</v>
      </c>
      <c r="D23" s="10">
        <v>20000</v>
      </c>
      <c r="E23" s="10">
        <v>20000</v>
      </c>
      <c r="F23" s="10">
        <f t="shared" si="2"/>
        <v>18903</v>
      </c>
      <c r="G23" s="10">
        <v>1097</v>
      </c>
      <c r="H23" s="13">
        <f t="shared" si="0"/>
        <v>0.94515</v>
      </c>
      <c r="I23" s="18"/>
    </row>
  </sheetData>
  <mergeCells count="2">
    <mergeCell ref="A1:I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纳景容情墨梅香 cium</cp:lastModifiedBy>
  <dcterms:created xsi:type="dcterms:W3CDTF">2023-04-25T08:29:00Z</dcterms:created>
  <dcterms:modified xsi:type="dcterms:W3CDTF">2023-06-08T07:36:35Z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DDA5F01567324BF99379D9D998C14A8F</vt:lpwstr>
  </property>
  <property fmtid="{D5CDD505-2E9C-101B-9397-08002B2CF9AE}" pid="3" name="KSOProductBuildVer">
    <vt:lpwstr>2052-11.1.0.14309</vt:lpwstr>
  </property>
</Properties>
</file>