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sheet1!$B$3:$N$14</definedName>
  </definedNames>
  <calcPr calcId="144525"/>
</workbook>
</file>

<file path=xl/sharedStrings.xml><?xml version="1.0" encoding="utf-8"?>
<sst xmlns="http://schemas.openxmlformats.org/spreadsheetml/2006/main" count="29" uniqueCount="29">
  <si>
    <t>乳源瑶族自治县2021年各单位支出明细表</t>
  </si>
  <si>
    <t>序号</t>
  </si>
  <si>
    <t>预算单位</t>
  </si>
  <si>
    <t>二级项目名称</t>
  </si>
  <si>
    <t>单位指标金额</t>
  </si>
  <si>
    <t>实际预算指标</t>
  </si>
  <si>
    <t>单位指标余额（J-L-M-O-Q-R）</t>
  </si>
  <si>
    <t>指标冻结金额</t>
  </si>
  <si>
    <t>计划金额</t>
  </si>
  <si>
    <t>计划余额(M-P)</t>
  </si>
  <si>
    <t>转账核销</t>
  </si>
  <si>
    <t>授权支付金额</t>
  </si>
  <si>
    <t>直接支付金额</t>
  </si>
  <si>
    <t>实拨凭证金额</t>
  </si>
  <si>
    <t>支出进度</t>
  </si>
  <si>
    <t>备注</t>
  </si>
  <si>
    <t>乳源瑶族自治县医疗保障局</t>
  </si>
  <si>
    <t>党建活动经费</t>
  </si>
  <si>
    <t>少数民族城乡居民医保缴费补助</t>
  </si>
  <si>
    <t>医疗救助</t>
  </si>
  <si>
    <t>城乡医疗救助工作经费</t>
  </si>
  <si>
    <t>各镇城乡居民医疗保险工作经费</t>
  </si>
  <si>
    <t>城乡居民医疗保险宣传经费</t>
  </si>
  <si>
    <t>请提供佐证材料</t>
  </si>
  <si>
    <t>定点医药机构医保协议管理工作经费</t>
  </si>
  <si>
    <t>医保即时结算延伸至村卫生站工作经费</t>
  </si>
  <si>
    <t>打击欺诈骗取医疗保障基金专项行动工作经费</t>
  </si>
  <si>
    <t>推进国家组织药品集中采购工作经费</t>
  </si>
  <si>
    <t>特困人员医疗全自费费用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</si>
</sst>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%"/>
  </numFmts>
  <fonts count="28">
    <font>
      <sz val="11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sz val="11"/>
      <color rgb="FFFF0000"/>
      <name val="宋体"/>
      <charset val="1"/>
      <scheme val="minor"/>
    </font>
    <font>
      <b/>
      <sz val="14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0"/>
      <color rgb="FFFF0000"/>
      <name val="宋体"/>
      <charset val="1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176" fontId="6" fillId="2" borderId="3" xfId="0" applyNumberFormat="1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6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tabSelected="1" workbookViewId="0">
      <pane ySplit="2" topLeftCell="A3" activePane="bottomLeft" state="frozen"/>
      <selection/>
      <selection pane="bottomLeft" activeCell="X10" sqref="X10"/>
    </sheetView>
  </sheetViews>
  <sheetFormatPr defaultColWidth="10" defaultRowHeight="13.5"/>
  <cols>
    <col min="1" max="1" width="6.54166666666667" style="3" customWidth="1"/>
    <col min="2" max="2" width="24.5583333333333" style="4" customWidth="1"/>
    <col min="3" max="3" width="22.4583333333333" customWidth="1"/>
    <col min="4" max="4" width="13.4583333333333" hidden="1" customWidth="1"/>
    <col min="5" max="5" width="14.5416666666667" customWidth="1"/>
    <col min="6" max="6" width="17" hidden="1" customWidth="1"/>
    <col min="7" max="7" width="12.4583333333333" hidden="1" customWidth="1"/>
    <col min="8" max="8" width="22.1083333333333" hidden="1" customWidth="1"/>
    <col min="9" max="9" width="14.1416666666667" hidden="1" customWidth="1"/>
    <col min="10" max="10" width="7.18333333333333" hidden="1" customWidth="1"/>
    <col min="11" max="11" width="13.4583333333333" customWidth="1"/>
    <col min="12" max="12" width="12.4583333333333" customWidth="1"/>
    <col min="13" max="13" width="13.4583333333333" customWidth="1"/>
    <col min="14" max="14" width="9.36666666666667" customWidth="1"/>
    <col min="15" max="15" width="16.0916666666667" style="5" customWidth="1"/>
    <col min="16" max="21" width="10" style="6"/>
  </cols>
  <sheetData>
    <row r="1" ht="28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1" customFormat="1" ht="24" spans="1:21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9" t="s">
        <v>8</v>
      </c>
      <c r="I2" s="10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18" t="s">
        <v>15</v>
      </c>
      <c r="P2" s="19"/>
      <c r="Q2" s="19"/>
      <c r="R2" s="19"/>
      <c r="S2" s="19"/>
      <c r="T2" s="19"/>
      <c r="U2" s="19"/>
    </row>
    <row r="3" s="2" customFormat="1" spans="1:21">
      <c r="A3" s="3">
        <v>722</v>
      </c>
      <c r="B3" s="11" t="s">
        <v>16</v>
      </c>
      <c r="C3" s="12"/>
      <c r="D3" s="13">
        <f>SUM(D4:D14)</f>
        <v>1685070.67</v>
      </c>
      <c r="E3" s="13">
        <f t="shared" ref="E3:M3" si="0">SUM(E4:E14)</f>
        <v>1685070.67</v>
      </c>
      <c r="F3" s="13">
        <f t="shared" si="0"/>
        <v>23129</v>
      </c>
      <c r="G3" s="13">
        <f t="shared" si="0"/>
        <v>0</v>
      </c>
      <c r="H3" s="13">
        <f t="shared" si="0"/>
        <v>1161941.67</v>
      </c>
      <c r="I3" s="13">
        <f t="shared" si="0"/>
        <v>0</v>
      </c>
      <c r="J3" s="13">
        <f t="shared" si="0"/>
        <v>0</v>
      </c>
      <c r="K3" s="13">
        <f t="shared" si="0"/>
        <v>1161941.67</v>
      </c>
      <c r="L3" s="13">
        <f t="shared" si="0"/>
        <v>500000</v>
      </c>
      <c r="M3" s="13">
        <f t="shared" si="0"/>
        <v>0</v>
      </c>
      <c r="N3" s="20">
        <f t="shared" ref="N3:N21" si="1">(K3+L3+M3)/E3</f>
        <v>0.986274166174882</v>
      </c>
      <c r="O3" s="21"/>
      <c r="P3" s="6"/>
      <c r="Q3" s="6"/>
      <c r="R3" s="6"/>
      <c r="S3" s="6"/>
      <c r="T3" s="6"/>
      <c r="U3" s="6"/>
    </row>
    <row r="4" spans="1:15">
      <c r="A4" s="3">
        <v>723</v>
      </c>
      <c r="B4" s="14">
        <v>1</v>
      </c>
      <c r="C4" s="15" t="s">
        <v>17</v>
      </c>
      <c r="D4" s="16">
        <v>10000</v>
      </c>
      <c r="E4" s="13">
        <f t="shared" ref="E4:E14" si="2">D4-G4</f>
        <v>10000</v>
      </c>
      <c r="F4" s="16">
        <v>0</v>
      </c>
      <c r="G4" s="16">
        <v>0</v>
      </c>
      <c r="H4" s="16">
        <v>10000</v>
      </c>
      <c r="I4" s="16">
        <v>0</v>
      </c>
      <c r="J4" s="22">
        <v>0</v>
      </c>
      <c r="K4" s="16">
        <v>10000</v>
      </c>
      <c r="L4" s="16">
        <v>0</v>
      </c>
      <c r="M4" s="16">
        <v>0</v>
      </c>
      <c r="N4" s="20">
        <f t="shared" si="1"/>
        <v>1</v>
      </c>
      <c r="O4" s="21"/>
    </row>
    <row r="5" spans="1:15">
      <c r="A5" s="3">
        <v>724</v>
      </c>
      <c r="B5" s="14">
        <v>2</v>
      </c>
      <c r="C5" s="15" t="s">
        <v>18</v>
      </c>
      <c r="D5" s="16">
        <v>170000</v>
      </c>
      <c r="E5" s="13">
        <f t="shared" si="2"/>
        <v>170000</v>
      </c>
      <c r="F5" s="16">
        <v>5490</v>
      </c>
      <c r="G5" s="16">
        <v>0</v>
      </c>
      <c r="H5" s="16">
        <v>164510</v>
      </c>
      <c r="I5" s="16">
        <v>0</v>
      </c>
      <c r="J5" s="22">
        <v>0</v>
      </c>
      <c r="K5" s="16">
        <v>164510</v>
      </c>
      <c r="L5" s="16">
        <v>0</v>
      </c>
      <c r="M5" s="16">
        <v>0</v>
      </c>
      <c r="N5" s="20">
        <f t="shared" si="1"/>
        <v>0.967705882352941</v>
      </c>
      <c r="O5" s="21"/>
    </row>
    <row r="6" spans="1:15">
      <c r="A6" s="3">
        <v>725</v>
      </c>
      <c r="B6" s="14">
        <v>3</v>
      </c>
      <c r="C6" s="17" t="s">
        <v>19</v>
      </c>
      <c r="D6" s="16">
        <v>500000</v>
      </c>
      <c r="E6" s="13">
        <f t="shared" si="2"/>
        <v>500000</v>
      </c>
      <c r="F6" s="16">
        <v>0</v>
      </c>
      <c r="G6" s="16">
        <v>0</v>
      </c>
      <c r="H6" s="16">
        <v>0</v>
      </c>
      <c r="I6" s="16">
        <v>0</v>
      </c>
      <c r="J6" s="22">
        <v>0</v>
      </c>
      <c r="K6" s="16">
        <v>0</v>
      </c>
      <c r="L6" s="16">
        <v>500000</v>
      </c>
      <c r="M6" s="16">
        <v>0</v>
      </c>
      <c r="N6" s="20">
        <f t="shared" si="1"/>
        <v>1</v>
      </c>
      <c r="O6" s="21"/>
    </row>
    <row r="7" spans="1:15">
      <c r="A7" s="3">
        <v>726</v>
      </c>
      <c r="B7" s="14">
        <v>4</v>
      </c>
      <c r="C7" s="15" t="s">
        <v>20</v>
      </c>
      <c r="D7" s="16">
        <v>10000</v>
      </c>
      <c r="E7" s="13">
        <f t="shared" si="2"/>
        <v>10000</v>
      </c>
      <c r="F7" s="16">
        <v>0</v>
      </c>
      <c r="G7" s="16">
        <v>0</v>
      </c>
      <c r="H7" s="16">
        <v>10000</v>
      </c>
      <c r="I7" s="16">
        <v>0</v>
      </c>
      <c r="J7" s="22">
        <v>0</v>
      </c>
      <c r="K7" s="16">
        <v>10000</v>
      </c>
      <c r="L7" s="16">
        <v>0</v>
      </c>
      <c r="M7" s="16">
        <v>0</v>
      </c>
      <c r="N7" s="20">
        <f t="shared" si="1"/>
        <v>1</v>
      </c>
      <c r="O7" s="21"/>
    </row>
    <row r="8" spans="1:15">
      <c r="A8" s="3">
        <v>727</v>
      </c>
      <c r="B8" s="14">
        <v>5</v>
      </c>
      <c r="C8" s="15" t="s">
        <v>21</v>
      </c>
      <c r="D8" s="16">
        <v>470000</v>
      </c>
      <c r="E8" s="13">
        <f>D8-G8</f>
        <v>470000</v>
      </c>
      <c r="F8" s="16">
        <v>17639</v>
      </c>
      <c r="G8" s="16">
        <v>0</v>
      </c>
      <c r="H8" s="16">
        <v>452361</v>
      </c>
      <c r="I8" s="16">
        <v>0</v>
      </c>
      <c r="J8" s="22">
        <v>0</v>
      </c>
      <c r="K8" s="16">
        <v>452361</v>
      </c>
      <c r="L8" s="16">
        <v>0</v>
      </c>
      <c r="M8" s="16">
        <v>0</v>
      </c>
      <c r="N8" s="20">
        <f t="shared" si="1"/>
        <v>0.962470212765957</v>
      </c>
      <c r="O8" s="21"/>
    </row>
    <row r="9" spans="1:15">
      <c r="A9" s="3">
        <v>728</v>
      </c>
      <c r="B9" s="14">
        <v>6</v>
      </c>
      <c r="C9" s="15" t="s">
        <v>22</v>
      </c>
      <c r="D9" s="16">
        <v>70000</v>
      </c>
      <c r="E9" s="13">
        <f t="shared" si="2"/>
        <v>70000</v>
      </c>
      <c r="F9" s="16">
        <v>0</v>
      </c>
      <c r="G9" s="16">
        <v>0</v>
      </c>
      <c r="H9" s="16">
        <v>70000</v>
      </c>
      <c r="I9" s="16">
        <v>0</v>
      </c>
      <c r="J9" s="22">
        <v>0</v>
      </c>
      <c r="K9" s="16">
        <v>70000</v>
      </c>
      <c r="L9" s="16">
        <v>0</v>
      </c>
      <c r="M9" s="16">
        <v>0</v>
      </c>
      <c r="N9" s="20">
        <f t="shared" si="1"/>
        <v>1</v>
      </c>
      <c r="O9" s="21" t="s">
        <v>23</v>
      </c>
    </row>
    <row r="10" ht="22.5" spans="1:15">
      <c r="A10" s="3">
        <v>729</v>
      </c>
      <c r="B10" s="14">
        <v>7</v>
      </c>
      <c r="C10" s="15" t="s">
        <v>24</v>
      </c>
      <c r="D10" s="16">
        <v>10000</v>
      </c>
      <c r="E10" s="13">
        <f t="shared" si="2"/>
        <v>10000</v>
      </c>
      <c r="F10" s="16">
        <v>0</v>
      </c>
      <c r="G10" s="16">
        <v>0</v>
      </c>
      <c r="H10" s="16">
        <v>10000</v>
      </c>
      <c r="I10" s="16">
        <v>0</v>
      </c>
      <c r="J10" s="22">
        <v>0</v>
      </c>
      <c r="K10" s="16">
        <v>10000</v>
      </c>
      <c r="L10" s="16">
        <v>0</v>
      </c>
      <c r="M10" s="16">
        <v>0</v>
      </c>
      <c r="N10" s="20">
        <f t="shared" si="1"/>
        <v>1</v>
      </c>
      <c r="O10" s="21"/>
    </row>
    <row r="11" ht="22.5" spans="1:15">
      <c r="A11" s="3">
        <v>730</v>
      </c>
      <c r="B11" s="14">
        <v>8</v>
      </c>
      <c r="C11" s="15" t="s">
        <v>25</v>
      </c>
      <c r="D11" s="16">
        <v>70000</v>
      </c>
      <c r="E11" s="13">
        <f t="shared" si="2"/>
        <v>70000</v>
      </c>
      <c r="F11" s="16">
        <v>0</v>
      </c>
      <c r="G11" s="16">
        <v>0</v>
      </c>
      <c r="H11" s="16">
        <v>70000</v>
      </c>
      <c r="I11" s="16">
        <v>0</v>
      </c>
      <c r="J11" s="22">
        <v>0</v>
      </c>
      <c r="K11" s="16">
        <v>70000</v>
      </c>
      <c r="L11" s="16">
        <v>0</v>
      </c>
      <c r="M11" s="16">
        <v>0</v>
      </c>
      <c r="N11" s="20">
        <f t="shared" si="1"/>
        <v>1</v>
      </c>
      <c r="O11" s="21"/>
    </row>
    <row r="12" ht="22.5" spans="1:15">
      <c r="A12" s="3">
        <v>731</v>
      </c>
      <c r="B12" s="14">
        <v>9</v>
      </c>
      <c r="C12" s="15" t="s">
        <v>26</v>
      </c>
      <c r="D12" s="16">
        <v>20000</v>
      </c>
      <c r="E12" s="13">
        <f t="shared" si="2"/>
        <v>20000</v>
      </c>
      <c r="F12" s="16">
        <v>0</v>
      </c>
      <c r="G12" s="16">
        <v>0</v>
      </c>
      <c r="H12" s="16">
        <v>20000</v>
      </c>
      <c r="I12" s="16">
        <v>0</v>
      </c>
      <c r="J12" s="22">
        <v>0</v>
      </c>
      <c r="K12" s="16">
        <v>20000</v>
      </c>
      <c r="L12" s="16">
        <v>0</v>
      </c>
      <c r="M12" s="16">
        <v>0</v>
      </c>
      <c r="N12" s="20">
        <f t="shared" si="1"/>
        <v>1</v>
      </c>
      <c r="O12" s="21"/>
    </row>
    <row r="13" ht="22.5" spans="1:15">
      <c r="A13" s="3">
        <v>732</v>
      </c>
      <c r="B13" s="14">
        <v>10</v>
      </c>
      <c r="C13" s="15" t="s">
        <v>27</v>
      </c>
      <c r="D13" s="16">
        <v>20000</v>
      </c>
      <c r="E13" s="13">
        <f t="shared" si="2"/>
        <v>20000</v>
      </c>
      <c r="F13" s="16">
        <v>0</v>
      </c>
      <c r="G13" s="16">
        <v>0</v>
      </c>
      <c r="H13" s="16">
        <v>20000</v>
      </c>
      <c r="I13" s="16">
        <v>0</v>
      </c>
      <c r="J13" s="22">
        <v>0</v>
      </c>
      <c r="K13" s="16">
        <v>20000</v>
      </c>
      <c r="L13" s="16">
        <v>0</v>
      </c>
      <c r="M13" s="16">
        <v>0</v>
      </c>
      <c r="N13" s="20">
        <f t="shared" si="1"/>
        <v>1</v>
      </c>
      <c r="O13" s="21"/>
    </row>
    <row r="14" spans="1:15">
      <c r="A14" s="3">
        <v>733</v>
      </c>
      <c r="B14" s="14">
        <v>11</v>
      </c>
      <c r="C14" s="15" t="s">
        <v>28</v>
      </c>
      <c r="D14" s="16">
        <v>335070.67</v>
      </c>
      <c r="E14" s="13">
        <f t="shared" si="2"/>
        <v>335070.67</v>
      </c>
      <c r="F14" s="16">
        <v>0</v>
      </c>
      <c r="G14" s="16">
        <v>0</v>
      </c>
      <c r="H14" s="16">
        <v>335070.67</v>
      </c>
      <c r="I14" s="16">
        <v>0</v>
      </c>
      <c r="J14" s="22">
        <v>0</v>
      </c>
      <c r="K14" s="16">
        <v>335070.67</v>
      </c>
      <c r="L14" s="16">
        <v>0</v>
      </c>
      <c r="M14" s="16">
        <v>0</v>
      </c>
      <c r="N14" s="20">
        <f t="shared" si="1"/>
        <v>1</v>
      </c>
      <c r="O14" s="21"/>
    </row>
  </sheetData>
  <mergeCells count="1">
    <mergeCell ref="A1:O1"/>
  </mergeCells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2022-01-13T09:06:00Z</dcterms:created>
  <dcterms:modified xsi:type="dcterms:W3CDTF">2022-04-02T02:13:41Z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1DC331CF6DE04DF78A041765D99CEC3F</vt:lpwstr>
  </property>
</Properties>
</file>