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695" windowHeight="12630"/>
  </bookViews>
  <sheets>
    <sheet name="附表1汇总表" sheetId="1" r:id="rId1"/>
    <sheet name="附表2三年总费用测算表" sheetId="2" r:id="rId2"/>
    <sheet name="附表3各县(市、区）三年费用测算表" sheetId="4" r:id="rId3"/>
    <sheet name="附表4－2018年各县（市、区）整改栋数" sheetId="7" r:id="rId4"/>
    <sheet name="附表5－2018年各县（市、区）费用测算表" sheetId="5" r:id="rId5"/>
  </sheets>
  <calcPr calcId="144525"/>
</workbook>
</file>

<file path=xl/calcChain.xml><?xml version="1.0" encoding="utf-8"?>
<calcChain xmlns="http://schemas.openxmlformats.org/spreadsheetml/2006/main">
  <c r="H16" i="5" l="1"/>
  <c r="G16" i="5"/>
  <c r="F16" i="5"/>
  <c r="E16" i="5"/>
  <c r="D16" i="5"/>
  <c r="C16" i="5"/>
  <c r="B16" i="5"/>
  <c r="H14" i="5"/>
  <c r="G14" i="5"/>
  <c r="E14" i="5"/>
  <c r="C14" i="5"/>
  <c r="H13" i="5"/>
  <c r="G13" i="5"/>
  <c r="E13" i="5"/>
  <c r="C13" i="5"/>
  <c r="H12" i="5"/>
  <c r="G12" i="5"/>
  <c r="E12" i="5"/>
  <c r="C12" i="5"/>
  <c r="H11" i="5"/>
  <c r="G11" i="5"/>
  <c r="E11" i="5"/>
  <c r="C11" i="5"/>
  <c r="H10" i="5"/>
  <c r="G10" i="5"/>
  <c r="E10" i="5"/>
  <c r="C10" i="5"/>
  <c r="H9" i="5"/>
  <c r="G9" i="5"/>
  <c r="E9" i="5"/>
  <c r="C9" i="5"/>
  <c r="H8" i="5"/>
  <c r="G8" i="5"/>
  <c r="E8" i="5"/>
  <c r="C8" i="5"/>
  <c r="H7" i="5"/>
  <c r="G7" i="5"/>
  <c r="E7" i="5"/>
  <c r="C7" i="5"/>
  <c r="H6" i="5"/>
  <c r="G6" i="5"/>
  <c r="E6" i="5"/>
  <c r="C6" i="5"/>
  <c r="H5" i="5"/>
  <c r="G5" i="5"/>
  <c r="E5" i="5"/>
  <c r="C5" i="5"/>
  <c r="H4" i="5"/>
  <c r="G4" i="5"/>
  <c r="E4" i="5"/>
  <c r="C4" i="5"/>
  <c r="O27" i="7"/>
  <c r="O26" i="7"/>
  <c r="O25" i="7"/>
  <c r="O24" i="7"/>
  <c r="O23" i="7"/>
  <c r="O22" i="7"/>
  <c r="O21" i="7"/>
  <c r="O20" i="7"/>
  <c r="O19" i="7"/>
  <c r="O18" i="7"/>
  <c r="O17" i="7"/>
  <c r="O16" i="7"/>
  <c r="O15" i="7"/>
  <c r="O14" i="7"/>
  <c r="O13" i="7"/>
  <c r="O12" i="7"/>
  <c r="O11" i="7"/>
  <c r="O10" i="7"/>
  <c r="O9" i="7"/>
  <c r="O8" i="7"/>
  <c r="O7" i="7"/>
  <c r="O6" i="7"/>
  <c r="O5" i="7"/>
  <c r="O4" i="7"/>
  <c r="O28" i="7" s="1"/>
  <c r="I16" i="4"/>
  <c r="H16" i="4"/>
  <c r="G16" i="4"/>
  <c r="F16" i="4"/>
  <c r="E16" i="4"/>
  <c r="D16" i="4"/>
  <c r="C16" i="4"/>
  <c r="I14" i="4"/>
  <c r="H14" i="4"/>
  <c r="F14" i="4"/>
  <c r="D14" i="4"/>
  <c r="I13" i="4"/>
  <c r="H13" i="4"/>
  <c r="F13" i="4"/>
  <c r="D13" i="4"/>
  <c r="I12" i="4"/>
  <c r="H12" i="4"/>
  <c r="F12" i="4"/>
  <c r="D12" i="4"/>
  <c r="I11" i="4"/>
  <c r="H11" i="4"/>
  <c r="F11" i="4"/>
  <c r="D11" i="4"/>
  <c r="I10" i="4"/>
  <c r="H10" i="4"/>
  <c r="F10" i="4"/>
  <c r="D10" i="4"/>
  <c r="I9" i="4"/>
  <c r="H9" i="4"/>
  <c r="F9" i="4"/>
  <c r="D9" i="4"/>
  <c r="I8" i="4"/>
  <c r="H8" i="4"/>
  <c r="F8" i="4"/>
  <c r="D8" i="4"/>
  <c r="I7" i="4"/>
  <c r="H7" i="4"/>
  <c r="F7" i="4"/>
  <c r="D7" i="4"/>
  <c r="I6" i="4"/>
  <c r="H6" i="4"/>
  <c r="F6" i="4"/>
  <c r="D6" i="4"/>
  <c r="I5" i="4"/>
  <c r="H5" i="4"/>
  <c r="F5" i="4"/>
  <c r="D5" i="4"/>
  <c r="I4" i="4"/>
  <c r="H4" i="4"/>
  <c r="F4" i="4"/>
  <c r="D4" i="4"/>
  <c r="F7" i="2"/>
  <c r="F6" i="2"/>
  <c r="F5" i="2"/>
  <c r="F4" i="2"/>
  <c r="I19" i="1"/>
  <c r="H19" i="1"/>
  <c r="F19" i="1"/>
  <c r="E19" i="1"/>
  <c r="D19" i="1"/>
  <c r="I18" i="1"/>
  <c r="H18" i="1"/>
  <c r="I17" i="1"/>
  <c r="H17" i="1"/>
  <c r="I16" i="1"/>
  <c r="H16" i="1"/>
  <c r="I15" i="1"/>
  <c r="H15" i="1"/>
  <c r="I14" i="1"/>
  <c r="H14" i="1"/>
  <c r="I13" i="1"/>
  <c r="H13" i="1"/>
  <c r="I12" i="1"/>
  <c r="H12" i="1"/>
  <c r="I11" i="1"/>
  <c r="H11" i="1"/>
  <c r="I10" i="1"/>
  <c r="H10" i="1"/>
  <c r="I9" i="1"/>
  <c r="H9" i="1"/>
  <c r="I8" i="1"/>
  <c r="H8" i="1"/>
  <c r="I7" i="1"/>
  <c r="H7" i="1"/>
  <c r="I6" i="1"/>
  <c r="H6" i="1"/>
  <c r="I5" i="1"/>
  <c r="H5" i="1"/>
  <c r="I4" i="1"/>
  <c r="H4" i="1"/>
</calcChain>
</file>

<file path=xl/sharedStrings.xml><?xml version="1.0" encoding="utf-8"?>
<sst xmlns="http://schemas.openxmlformats.org/spreadsheetml/2006/main" count="139" uniqueCount="77">
  <si>
    <t>附表1</t>
  </si>
  <si>
    <t>全市中小学校2018-2020年更新完善防雷装置情况汇总表</t>
  </si>
  <si>
    <t>序号</t>
  </si>
  <si>
    <t>项目</t>
  </si>
  <si>
    <t>部分整改栋数（栋）</t>
  </si>
  <si>
    <t>部分整改面积（㎡）</t>
  </si>
  <si>
    <t>全部完善整改栋数（栋）</t>
  </si>
  <si>
    <t>全部完善整改面积（㎡）</t>
  </si>
  <si>
    <t>加装SPD数（个）</t>
  </si>
  <si>
    <t>整改栋数合计（栋）</t>
  </si>
  <si>
    <t>整改面积合计（㎡）</t>
  </si>
  <si>
    <t>备注</t>
  </si>
  <si>
    <t>办公楼</t>
  </si>
  <si>
    <t>综合楼</t>
  </si>
  <si>
    <t>教学楼</t>
  </si>
  <si>
    <t>学生宿舍</t>
  </si>
  <si>
    <t>工作用房</t>
  </si>
  <si>
    <t>教工宿舍</t>
  </si>
  <si>
    <t>体育馆</t>
  </si>
  <si>
    <t>饭堂</t>
  </si>
  <si>
    <t>生活用房</t>
  </si>
  <si>
    <t>暂不整改SPD</t>
  </si>
  <si>
    <t>图书馆</t>
  </si>
  <si>
    <t>实验楼</t>
  </si>
  <si>
    <t>艺术楼</t>
  </si>
  <si>
    <t>门卫及其他</t>
  </si>
  <si>
    <t>需求不迫切，暂不整改</t>
  </si>
  <si>
    <t>厕所</t>
  </si>
  <si>
    <t>合计</t>
  </si>
  <si>
    <t>整改合计</t>
  </si>
  <si>
    <t>附表2</t>
  </si>
  <si>
    <t>全市中小学校2018-2020年更新完善防雷装置费用测算汇总表</t>
  </si>
  <si>
    <t>数量</t>
  </si>
  <si>
    <t>单位</t>
  </si>
  <si>
    <t>单价（元）</t>
  </si>
  <si>
    <t>总价（元）</t>
  </si>
  <si>
    <t>地网费用</t>
  </si>
  <si>
    <t>个</t>
  </si>
  <si>
    <t>针、带、引下线</t>
  </si>
  <si>
    <r>
      <rPr>
        <sz val="12"/>
        <color theme="1"/>
        <rFont val="宋体"/>
        <family val="3"/>
        <charset val="134"/>
      </rPr>
      <t>m</t>
    </r>
    <r>
      <rPr>
        <vertAlign val="superscript"/>
        <sz val="12"/>
        <color theme="1"/>
        <rFont val="宋体"/>
        <family val="3"/>
        <charset val="134"/>
      </rPr>
      <t>2</t>
    </r>
  </si>
  <si>
    <t>加装SPD</t>
  </si>
  <si>
    <t>附表3</t>
  </si>
  <si>
    <t>市直、县（市、区）中小学校2018-2020年更新完善防雷装置费用测算分表</t>
  </si>
  <si>
    <t>地网数量</t>
  </si>
  <si>
    <t>地网整改费用</t>
  </si>
  <si>
    <t>整改针、带、引下线面积</t>
  </si>
  <si>
    <t>整改针、带、引下线费用</t>
  </si>
  <si>
    <t>加装SPD数量</t>
  </si>
  <si>
    <t>加装SPD费用</t>
  </si>
  <si>
    <t>三项费用合计</t>
  </si>
  <si>
    <t>乳源</t>
  </si>
  <si>
    <t>曲江</t>
  </si>
  <si>
    <t xml:space="preserve">乐昌 </t>
  </si>
  <si>
    <t>翁源</t>
  </si>
  <si>
    <t>始兴</t>
  </si>
  <si>
    <t>仁化</t>
  </si>
  <si>
    <t>南雄</t>
  </si>
  <si>
    <t>新丰</t>
  </si>
  <si>
    <t>市直</t>
  </si>
  <si>
    <t>浈江区</t>
  </si>
  <si>
    <t>武江区</t>
  </si>
  <si>
    <t>附表4</t>
  </si>
  <si>
    <t>2018年全市中小学校更新完善防雷装置项目数量汇总明细表</t>
  </si>
  <si>
    <t>乐昌</t>
  </si>
  <si>
    <t>市直属</t>
  </si>
  <si>
    <t>直击雷+SPD</t>
  </si>
  <si>
    <t>仅直击雷</t>
  </si>
  <si>
    <t>教师宿舍</t>
  </si>
  <si>
    <t>附表5</t>
  </si>
  <si>
    <t>2018年全市中小学校更新完善防雷装置项目面积和费用汇总明细表</t>
  </si>
  <si>
    <t>地网数量（个）</t>
  </si>
  <si>
    <t>地网整改  费用（元）</t>
  </si>
  <si>
    <r>
      <rPr>
        <sz val="14"/>
        <color theme="1"/>
        <rFont val="宋体"/>
        <family val="3"/>
        <charset val="134"/>
      </rPr>
      <t>整改针、带、引下线面积（m</t>
    </r>
    <r>
      <rPr>
        <vertAlign val="superscript"/>
        <sz val="14"/>
        <color theme="1"/>
        <rFont val="宋体"/>
        <family val="3"/>
        <charset val="134"/>
      </rPr>
      <t>2</t>
    </r>
    <r>
      <rPr>
        <sz val="14"/>
        <color theme="1"/>
        <rFont val="宋体"/>
        <family val="3"/>
        <charset val="134"/>
      </rPr>
      <t>）</t>
    </r>
  </si>
  <si>
    <t>整改针、带、引下线费用（元）</t>
  </si>
  <si>
    <t>加装SPD数量（组）</t>
  </si>
  <si>
    <t>加装SPD费用（元）</t>
  </si>
  <si>
    <t>三项费用合计（元）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</si>
</sst>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sz val="16"/>
      <color theme="1"/>
      <name val="方正小标宋简体"/>
      <family val="3"/>
      <charset val="134"/>
    </font>
    <font>
      <sz val="11"/>
      <color theme="1"/>
      <name val="方正小标宋简体"/>
      <family val="3"/>
      <charset val="134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theme="1"/>
      <name val="仿宋_GB2312"/>
      <family val="3"/>
      <charset val="134"/>
    </font>
    <font>
      <sz val="9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14"/>
      <color theme="1"/>
      <name val="宋体"/>
      <family val="3"/>
      <charset val="134"/>
    </font>
    <font>
      <vertAlign val="superscript"/>
      <sz val="14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vertAlign val="superscript"/>
      <sz val="12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5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15" fillId="0" borderId="0" xfId="1">
      <alignment vertical="center"/>
    </xf>
    <xf numFmtId="0" fontId="6" fillId="0" borderId="0" xfId="1" applyFont="1">
      <alignment vertical="center"/>
    </xf>
    <xf numFmtId="0" fontId="1" fillId="0" borderId="0" xfId="1" applyFont="1">
      <alignment vertical="center"/>
    </xf>
    <xf numFmtId="0" fontId="7" fillId="0" borderId="2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15" fillId="0" borderId="2" xfId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4" fillId="0" borderId="0" xfId="0" applyFont="1" applyBorder="1" applyAlignment="1">
      <alignment horizontal="center" vertical="center"/>
    </xf>
    <xf numFmtId="0" fontId="10" fillId="0" borderId="0" xfId="0" applyFont="1">
      <alignment vertical="center"/>
    </xf>
    <xf numFmtId="0" fontId="6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15" fillId="0" borderId="0" xfId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workbookViewId="0">
      <selection activeCell="J14" sqref="J14"/>
    </sheetView>
  </sheetViews>
  <sheetFormatPr defaultColWidth="9" defaultRowHeight="13.5" x14ac:dyDescent="0.15"/>
  <cols>
    <col min="2" max="2" width="11.375" customWidth="1"/>
    <col min="3" max="3" width="13.5" customWidth="1"/>
    <col min="4" max="4" width="13.625" customWidth="1"/>
    <col min="5" max="5" width="13.375" customWidth="1"/>
    <col min="6" max="6" width="12.25" customWidth="1"/>
    <col min="7" max="7" width="14.375" customWidth="1"/>
    <col min="8" max="8" width="12" customWidth="1"/>
    <col min="9" max="9" width="12.125" customWidth="1"/>
    <col min="10" max="10" width="18.125" customWidth="1"/>
  </cols>
  <sheetData>
    <row r="1" spans="1:10" ht="26.25" customHeight="1" x14ac:dyDescent="0.15">
      <c r="A1" s="18" t="s">
        <v>0</v>
      </c>
    </row>
    <row r="2" spans="1:10" ht="36.75" customHeight="1" x14ac:dyDescent="0.15">
      <c r="A2" s="20" t="s">
        <v>1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ht="56.25" x14ac:dyDescent="0.1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</row>
    <row r="4" spans="1:10" ht="23.1" customHeight="1" x14ac:dyDescent="0.15">
      <c r="A4" s="4">
        <v>1</v>
      </c>
      <c r="B4" s="4" t="s">
        <v>12</v>
      </c>
      <c r="C4" s="4">
        <v>20</v>
      </c>
      <c r="D4" s="4">
        <v>28686.44</v>
      </c>
      <c r="E4" s="4">
        <v>67</v>
      </c>
      <c r="F4" s="4">
        <v>58950.68</v>
      </c>
      <c r="G4" s="4">
        <v>109</v>
      </c>
      <c r="H4" s="4">
        <f>C4+E4</f>
        <v>87</v>
      </c>
      <c r="I4" s="4">
        <f>D4+F4</f>
        <v>87637.119999999995</v>
      </c>
      <c r="J4" s="4"/>
    </row>
    <row r="5" spans="1:10" ht="23.1" customHeight="1" x14ac:dyDescent="0.15">
      <c r="A5" s="4">
        <v>2</v>
      </c>
      <c r="B5" s="4" t="s">
        <v>13</v>
      </c>
      <c r="C5" s="4">
        <v>58</v>
      </c>
      <c r="D5" s="4">
        <v>160888.9</v>
      </c>
      <c r="E5" s="4">
        <v>178</v>
      </c>
      <c r="F5" s="4">
        <v>227944</v>
      </c>
      <c r="G5" s="4">
        <v>391</v>
      </c>
      <c r="H5" s="4">
        <f t="shared" ref="H5:H18" si="0">C5+E5</f>
        <v>236</v>
      </c>
      <c r="I5" s="4">
        <f t="shared" ref="I5:I18" si="1">D5+F5</f>
        <v>388832.9</v>
      </c>
      <c r="J5" s="4"/>
    </row>
    <row r="6" spans="1:10" ht="23.1" customHeight="1" x14ac:dyDescent="0.15">
      <c r="A6" s="4">
        <v>3</v>
      </c>
      <c r="B6" s="4" t="s">
        <v>14</v>
      </c>
      <c r="C6" s="4">
        <v>130</v>
      </c>
      <c r="D6" s="4">
        <v>344818.6</v>
      </c>
      <c r="E6" s="4">
        <v>467</v>
      </c>
      <c r="F6" s="4">
        <v>508783.9</v>
      </c>
      <c r="G6" s="4">
        <v>823</v>
      </c>
      <c r="H6" s="4">
        <f t="shared" si="0"/>
        <v>597</v>
      </c>
      <c r="I6" s="4">
        <f t="shared" si="1"/>
        <v>853602.5</v>
      </c>
      <c r="J6" s="4"/>
    </row>
    <row r="7" spans="1:10" ht="23.1" customHeight="1" x14ac:dyDescent="0.15">
      <c r="A7" s="4">
        <v>4</v>
      </c>
      <c r="B7" s="4" t="s">
        <v>15</v>
      </c>
      <c r="C7" s="4">
        <v>58</v>
      </c>
      <c r="D7" s="4">
        <v>148128.20000000001</v>
      </c>
      <c r="E7" s="4">
        <v>168</v>
      </c>
      <c r="F7" s="4">
        <v>206792.7</v>
      </c>
      <c r="G7" s="4">
        <v>342</v>
      </c>
      <c r="H7" s="4">
        <f t="shared" si="0"/>
        <v>226</v>
      </c>
      <c r="I7" s="4">
        <f t="shared" si="1"/>
        <v>354920.9</v>
      </c>
      <c r="J7" s="4"/>
    </row>
    <row r="8" spans="1:10" ht="23.1" customHeight="1" x14ac:dyDescent="0.15">
      <c r="A8" s="4">
        <v>5</v>
      </c>
      <c r="B8" s="4" t="s">
        <v>16</v>
      </c>
      <c r="C8" s="4">
        <v>0</v>
      </c>
      <c r="D8" s="4">
        <v>0</v>
      </c>
      <c r="E8" s="4">
        <v>1</v>
      </c>
      <c r="F8" s="4">
        <v>660</v>
      </c>
      <c r="G8" s="4">
        <v>2</v>
      </c>
      <c r="H8" s="4">
        <f t="shared" si="0"/>
        <v>1</v>
      </c>
      <c r="I8" s="4">
        <f t="shared" si="1"/>
        <v>660</v>
      </c>
      <c r="J8" s="4"/>
    </row>
    <row r="9" spans="1:10" ht="23.1" customHeight="1" x14ac:dyDescent="0.15">
      <c r="A9" s="4">
        <v>6</v>
      </c>
      <c r="B9" s="4" t="s">
        <v>17</v>
      </c>
      <c r="C9" s="4">
        <v>42</v>
      </c>
      <c r="D9" s="4">
        <v>66243.399999999994</v>
      </c>
      <c r="E9" s="4">
        <v>313</v>
      </c>
      <c r="F9" s="4">
        <v>283642.5</v>
      </c>
      <c r="G9" s="4">
        <v>459</v>
      </c>
      <c r="H9" s="4">
        <f t="shared" si="0"/>
        <v>355</v>
      </c>
      <c r="I9" s="4">
        <f t="shared" si="1"/>
        <v>349885.9</v>
      </c>
      <c r="J9" s="4"/>
    </row>
    <row r="10" spans="1:10" ht="23.1" customHeight="1" x14ac:dyDescent="0.15">
      <c r="A10" s="4">
        <v>7</v>
      </c>
      <c r="B10" s="4" t="s">
        <v>18</v>
      </c>
      <c r="C10" s="4">
        <v>1</v>
      </c>
      <c r="D10" s="4">
        <v>260</v>
      </c>
      <c r="E10" s="4">
        <v>7</v>
      </c>
      <c r="F10" s="4">
        <v>8492.7999999999993</v>
      </c>
      <c r="G10" s="4">
        <v>11</v>
      </c>
      <c r="H10" s="4">
        <f t="shared" si="0"/>
        <v>8</v>
      </c>
      <c r="I10" s="4">
        <f t="shared" si="1"/>
        <v>8752.7999999999993</v>
      </c>
      <c r="J10" s="4"/>
    </row>
    <row r="11" spans="1:10" ht="23.1" customHeight="1" x14ac:dyDescent="0.15">
      <c r="A11" s="4">
        <v>8</v>
      </c>
      <c r="B11" s="4" t="s">
        <v>19</v>
      </c>
      <c r="C11" s="4">
        <v>8</v>
      </c>
      <c r="D11" s="4">
        <v>3897.6</v>
      </c>
      <c r="E11" s="4">
        <v>117</v>
      </c>
      <c r="F11" s="4">
        <v>69395.490000000005</v>
      </c>
      <c r="G11" s="4">
        <v>164</v>
      </c>
      <c r="H11" s="4">
        <f t="shared" si="0"/>
        <v>125</v>
      </c>
      <c r="I11" s="4">
        <f t="shared" si="1"/>
        <v>73293.09</v>
      </c>
      <c r="J11" s="4"/>
    </row>
    <row r="12" spans="1:10" ht="23.1" customHeight="1" x14ac:dyDescent="0.15">
      <c r="A12" s="4">
        <v>9</v>
      </c>
      <c r="B12" s="4" t="s">
        <v>20</v>
      </c>
      <c r="C12" s="4">
        <v>10</v>
      </c>
      <c r="D12" s="4">
        <v>1382.64</v>
      </c>
      <c r="E12" s="4">
        <v>93</v>
      </c>
      <c r="F12" s="4">
        <v>9905.15</v>
      </c>
      <c r="G12" s="4">
        <v>105</v>
      </c>
      <c r="H12" s="4">
        <f t="shared" si="0"/>
        <v>103</v>
      </c>
      <c r="I12" s="4">
        <f t="shared" si="1"/>
        <v>11287.79</v>
      </c>
      <c r="J12" s="19" t="s">
        <v>21</v>
      </c>
    </row>
    <row r="13" spans="1:10" ht="23.1" customHeight="1" x14ac:dyDescent="0.15">
      <c r="A13" s="4">
        <v>10</v>
      </c>
      <c r="B13" s="4" t="s">
        <v>22</v>
      </c>
      <c r="C13" s="4">
        <v>1</v>
      </c>
      <c r="D13" s="4">
        <v>2054.13</v>
      </c>
      <c r="E13" s="4">
        <v>2</v>
      </c>
      <c r="F13" s="4">
        <v>4738.6000000000004</v>
      </c>
      <c r="G13" s="4">
        <v>2</v>
      </c>
      <c r="H13" s="4">
        <f t="shared" si="0"/>
        <v>3</v>
      </c>
      <c r="I13" s="4">
        <f t="shared" si="1"/>
        <v>6792.73</v>
      </c>
      <c r="J13" s="4"/>
    </row>
    <row r="14" spans="1:10" ht="23.1" customHeight="1" x14ac:dyDescent="0.15">
      <c r="A14" s="4">
        <v>11</v>
      </c>
      <c r="B14" s="4" t="s">
        <v>23</v>
      </c>
      <c r="C14" s="4">
        <v>1</v>
      </c>
      <c r="D14" s="4">
        <v>1800</v>
      </c>
      <c r="E14" s="4">
        <v>2</v>
      </c>
      <c r="F14" s="4">
        <v>455</v>
      </c>
      <c r="G14" s="4">
        <v>3</v>
      </c>
      <c r="H14" s="4">
        <f t="shared" si="0"/>
        <v>3</v>
      </c>
      <c r="I14" s="4">
        <f t="shared" si="1"/>
        <v>2255</v>
      </c>
      <c r="J14" s="4"/>
    </row>
    <row r="15" spans="1:10" ht="23.1" customHeight="1" x14ac:dyDescent="0.15">
      <c r="A15" s="4">
        <v>12</v>
      </c>
      <c r="B15" s="4" t="s">
        <v>24</v>
      </c>
      <c r="C15" s="4">
        <v>1</v>
      </c>
      <c r="D15" s="4">
        <v>960</v>
      </c>
      <c r="E15" s="4">
        <v>0</v>
      </c>
      <c r="F15" s="4">
        <v>0</v>
      </c>
      <c r="G15" s="4">
        <v>1</v>
      </c>
      <c r="H15" s="4">
        <f t="shared" si="0"/>
        <v>1</v>
      </c>
      <c r="I15" s="4">
        <f t="shared" si="1"/>
        <v>960</v>
      </c>
      <c r="J15" s="4"/>
    </row>
    <row r="16" spans="1:10" ht="23.1" customHeight="1" x14ac:dyDescent="0.15">
      <c r="A16" s="4">
        <v>13</v>
      </c>
      <c r="B16" s="4" t="s">
        <v>25</v>
      </c>
      <c r="C16" s="4">
        <v>0</v>
      </c>
      <c r="D16" s="4">
        <v>0</v>
      </c>
      <c r="E16" s="4">
        <v>79</v>
      </c>
      <c r="F16" s="4">
        <v>7323.46</v>
      </c>
      <c r="G16" s="4">
        <v>70</v>
      </c>
      <c r="H16" s="4">
        <f t="shared" si="0"/>
        <v>79</v>
      </c>
      <c r="I16" s="4">
        <f t="shared" si="1"/>
        <v>7323.46</v>
      </c>
      <c r="J16" s="22" t="s">
        <v>26</v>
      </c>
    </row>
    <row r="17" spans="1:10" ht="23.1" customHeight="1" x14ac:dyDescent="0.15">
      <c r="A17" s="4">
        <v>14</v>
      </c>
      <c r="B17" s="4" t="s">
        <v>27</v>
      </c>
      <c r="C17" s="4">
        <v>0</v>
      </c>
      <c r="D17" s="4">
        <v>0</v>
      </c>
      <c r="E17" s="4">
        <v>16</v>
      </c>
      <c r="F17" s="4">
        <v>866.49</v>
      </c>
      <c r="G17" s="4">
        <v>0</v>
      </c>
      <c r="H17" s="4">
        <f t="shared" si="0"/>
        <v>16</v>
      </c>
      <c r="I17" s="4">
        <f t="shared" si="1"/>
        <v>866.49</v>
      </c>
      <c r="J17" s="23"/>
    </row>
    <row r="18" spans="1:10" ht="23.1" customHeight="1" x14ac:dyDescent="0.15">
      <c r="A18" s="4">
        <v>15</v>
      </c>
      <c r="B18" s="4" t="s">
        <v>28</v>
      </c>
      <c r="C18" s="4">
        <v>330</v>
      </c>
      <c r="D18" s="4">
        <v>759119.9</v>
      </c>
      <c r="E18" s="4">
        <v>1510</v>
      </c>
      <c r="F18" s="4">
        <v>1387951</v>
      </c>
      <c r="G18" s="4">
        <v>2482</v>
      </c>
      <c r="H18" s="4">
        <f t="shared" si="0"/>
        <v>1840</v>
      </c>
      <c r="I18" s="4">
        <f t="shared" si="1"/>
        <v>2147070.9</v>
      </c>
      <c r="J18" s="4"/>
    </row>
    <row r="19" spans="1:10" ht="30" customHeight="1" x14ac:dyDescent="0.15">
      <c r="A19" s="4"/>
      <c r="B19" s="4" t="s">
        <v>29</v>
      </c>
      <c r="C19" s="4"/>
      <c r="D19" s="4">
        <f>SUM(D4:D15)</f>
        <v>759119.91</v>
      </c>
      <c r="E19" s="4">
        <f t="shared" ref="E19:I19" si="2">SUM(E4:E15)</f>
        <v>1415</v>
      </c>
      <c r="F19" s="4">
        <f t="shared" si="2"/>
        <v>1379760.82</v>
      </c>
      <c r="G19" s="4">
        <v>2307</v>
      </c>
      <c r="H19" s="4">
        <f t="shared" si="2"/>
        <v>1745</v>
      </c>
      <c r="I19" s="4">
        <f t="shared" si="2"/>
        <v>2138880.73</v>
      </c>
      <c r="J19" s="4"/>
    </row>
  </sheetData>
  <mergeCells count="2">
    <mergeCell ref="A2:J2"/>
    <mergeCell ref="J16:J17"/>
  </mergeCells>
  <phoneticPr fontId="16" type="noConversion"/>
  <pageMargins left="0.69930555555555596" right="0.69930555555555596" top="0.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F7" sqref="F7"/>
    </sheetView>
  </sheetViews>
  <sheetFormatPr defaultColWidth="9" defaultRowHeight="13.5" x14ac:dyDescent="0.15"/>
  <cols>
    <col min="2" max="2" width="25.25" customWidth="1"/>
    <col min="3" max="3" width="19.625" customWidth="1"/>
    <col min="4" max="4" width="14.25" customWidth="1"/>
    <col min="5" max="5" width="23.375" customWidth="1"/>
    <col min="6" max="6" width="31.625" customWidth="1"/>
  </cols>
  <sheetData>
    <row r="1" spans="1:7" ht="20.25" x14ac:dyDescent="0.15">
      <c r="A1" s="1" t="s">
        <v>30</v>
      </c>
    </row>
    <row r="2" spans="1:7" ht="50.25" customHeight="1" x14ac:dyDescent="0.15">
      <c r="B2" s="20" t="s">
        <v>31</v>
      </c>
      <c r="C2" s="21"/>
      <c r="D2" s="21"/>
      <c r="E2" s="21"/>
      <c r="F2" s="21"/>
    </row>
    <row r="3" spans="1:7" ht="24.95" customHeight="1" x14ac:dyDescent="0.15">
      <c r="B3" s="15" t="s">
        <v>3</v>
      </c>
      <c r="C3" s="15" t="s">
        <v>32</v>
      </c>
      <c r="D3" s="15" t="s">
        <v>33</v>
      </c>
      <c r="E3" s="15" t="s">
        <v>34</v>
      </c>
      <c r="F3" s="15" t="s">
        <v>35</v>
      </c>
    </row>
    <row r="4" spans="1:7" ht="24.95" customHeight="1" x14ac:dyDescent="0.15">
      <c r="B4" s="3" t="s">
        <v>36</v>
      </c>
      <c r="C4" s="4">
        <v>1415</v>
      </c>
      <c r="D4" s="4" t="s">
        <v>37</v>
      </c>
      <c r="E4" s="4">
        <v>12000</v>
      </c>
      <c r="F4" s="4">
        <f>C4*E4</f>
        <v>16980000</v>
      </c>
    </row>
    <row r="5" spans="1:7" ht="24.95" customHeight="1" x14ac:dyDescent="0.15">
      <c r="B5" s="3" t="s">
        <v>38</v>
      </c>
      <c r="C5" s="4">
        <v>2138880.73</v>
      </c>
      <c r="D5" s="4" t="s">
        <v>39</v>
      </c>
      <c r="E5" s="4">
        <v>5.7</v>
      </c>
      <c r="F5" s="4">
        <f t="shared" ref="F5:F6" si="0">C5*E5</f>
        <v>12191620.161</v>
      </c>
    </row>
    <row r="6" spans="1:7" ht="24.95" customHeight="1" x14ac:dyDescent="0.15">
      <c r="B6" s="3" t="s">
        <v>40</v>
      </c>
      <c r="C6" s="4">
        <v>2307</v>
      </c>
      <c r="D6" s="4" t="s">
        <v>37</v>
      </c>
      <c r="E6" s="4">
        <v>3500</v>
      </c>
      <c r="F6" s="4">
        <f t="shared" si="0"/>
        <v>8074500</v>
      </c>
    </row>
    <row r="7" spans="1:7" ht="24.95" customHeight="1" x14ac:dyDescent="0.15">
      <c r="B7" s="3" t="s">
        <v>28</v>
      </c>
      <c r="C7" s="3"/>
      <c r="D7" s="3"/>
      <c r="E7" s="3"/>
      <c r="F7" s="4">
        <f>SUM(F4:F6)</f>
        <v>37246120.160999998</v>
      </c>
    </row>
    <row r="10" spans="1:7" x14ac:dyDescent="0.15">
      <c r="A10" s="16"/>
      <c r="B10" s="16"/>
      <c r="C10" s="16"/>
      <c r="D10" s="16"/>
      <c r="E10" s="16"/>
      <c r="F10" s="16"/>
      <c r="G10" s="16"/>
    </row>
    <row r="11" spans="1:7" ht="18.75" x14ac:dyDescent="0.15">
      <c r="A11" s="16"/>
      <c r="B11" s="17"/>
      <c r="C11" s="17"/>
      <c r="D11" s="17"/>
      <c r="E11" s="17"/>
      <c r="F11" s="17"/>
      <c r="G11" s="16"/>
    </row>
    <row r="12" spans="1:7" ht="18.75" x14ac:dyDescent="0.15">
      <c r="A12" s="16"/>
      <c r="B12" s="17"/>
      <c r="C12" s="17"/>
      <c r="D12" s="17"/>
      <c r="E12" s="17"/>
      <c r="F12" s="17"/>
      <c r="G12" s="16"/>
    </row>
    <row r="13" spans="1:7" ht="18.75" x14ac:dyDescent="0.15">
      <c r="A13" s="16"/>
      <c r="B13" s="17"/>
      <c r="C13" s="17"/>
      <c r="D13" s="17"/>
      <c r="E13" s="17"/>
      <c r="F13" s="17"/>
      <c r="G13" s="16"/>
    </row>
    <row r="14" spans="1:7" ht="18.75" x14ac:dyDescent="0.15">
      <c r="A14" s="16"/>
      <c r="B14" s="17"/>
      <c r="C14" s="17"/>
      <c r="D14" s="17"/>
      <c r="E14" s="17"/>
      <c r="F14" s="17"/>
      <c r="G14" s="16"/>
    </row>
    <row r="15" spans="1:7" ht="18.75" x14ac:dyDescent="0.15">
      <c r="A15" s="16"/>
      <c r="B15" s="17"/>
      <c r="C15" s="17"/>
      <c r="D15" s="17"/>
      <c r="E15" s="17"/>
      <c r="F15" s="17"/>
      <c r="G15" s="16"/>
    </row>
    <row r="16" spans="1:7" x14ac:dyDescent="0.15">
      <c r="A16" s="16"/>
      <c r="B16" s="16"/>
      <c r="C16" s="16"/>
      <c r="D16" s="16"/>
      <c r="E16" s="16"/>
      <c r="F16" s="16"/>
      <c r="G16" s="16"/>
    </row>
  </sheetData>
  <mergeCells count="1">
    <mergeCell ref="B2:F2"/>
  </mergeCells>
  <phoneticPr fontId="16" type="noConversion"/>
  <pageMargins left="0.69930555555555596" right="0.69930555555555596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activeCell="E22" sqref="E22"/>
    </sheetView>
  </sheetViews>
  <sheetFormatPr defaultColWidth="9" defaultRowHeight="13.5" x14ac:dyDescent="0.15"/>
  <cols>
    <col min="3" max="3" width="11.25" customWidth="1"/>
    <col min="4" max="4" width="13.125" customWidth="1"/>
    <col min="5" max="6" width="16.25" customWidth="1"/>
    <col min="7" max="7" width="10.75" customWidth="1"/>
    <col min="8" max="8" width="11.5" customWidth="1"/>
    <col min="9" max="9" width="17.75" customWidth="1"/>
  </cols>
  <sheetData>
    <row r="1" spans="1:9" ht="20.25" x14ac:dyDescent="0.15">
      <c r="A1" s="1" t="s">
        <v>41</v>
      </c>
    </row>
    <row r="2" spans="1:9" ht="48.75" customHeight="1" x14ac:dyDescent="0.15">
      <c r="B2" s="20" t="s">
        <v>42</v>
      </c>
      <c r="C2" s="21"/>
      <c r="D2" s="21"/>
      <c r="E2" s="21"/>
      <c r="F2" s="21"/>
      <c r="G2" s="21"/>
      <c r="H2" s="21"/>
      <c r="I2" s="21"/>
    </row>
    <row r="3" spans="1:9" s="13" customFormat="1" ht="45" customHeight="1" x14ac:dyDescent="0.15">
      <c r="B3" s="2"/>
      <c r="C3" s="14" t="s">
        <v>43</v>
      </c>
      <c r="D3" s="14" t="s">
        <v>44</v>
      </c>
      <c r="E3" s="14" t="s">
        <v>45</v>
      </c>
      <c r="F3" s="14" t="s">
        <v>46</v>
      </c>
      <c r="G3" s="14" t="s">
        <v>47</v>
      </c>
      <c r="H3" s="14" t="s">
        <v>48</v>
      </c>
      <c r="I3" s="14" t="s">
        <v>49</v>
      </c>
    </row>
    <row r="4" spans="1:9" ht="24.95" customHeight="1" x14ac:dyDescent="0.15">
      <c r="B4" s="4" t="s">
        <v>50</v>
      </c>
      <c r="C4" s="4">
        <v>112</v>
      </c>
      <c r="D4" s="4">
        <f>C4*12000</f>
        <v>1344000</v>
      </c>
      <c r="E4" s="4">
        <v>128525.4</v>
      </c>
      <c r="F4" s="4">
        <f>E4*5.7</f>
        <v>732594.78</v>
      </c>
      <c r="G4" s="4">
        <v>193</v>
      </c>
      <c r="H4" s="4">
        <f>G4*3500</f>
        <v>675500</v>
      </c>
      <c r="I4" s="4">
        <f>D4+F4+H4</f>
        <v>2752094.78</v>
      </c>
    </row>
    <row r="5" spans="1:9" ht="24.95" customHeight="1" x14ac:dyDescent="0.15">
      <c r="B5" s="4" t="s">
        <v>51</v>
      </c>
      <c r="C5" s="4">
        <v>68</v>
      </c>
      <c r="D5" s="4">
        <f t="shared" ref="D5:D14" si="0">C5*12000</f>
        <v>816000</v>
      </c>
      <c r="E5" s="4">
        <v>110317</v>
      </c>
      <c r="F5" s="4">
        <f t="shared" ref="F5:F14" si="1">E5*5.7</f>
        <v>628806.9</v>
      </c>
      <c r="G5" s="4">
        <v>77</v>
      </c>
      <c r="H5" s="4">
        <f t="shared" ref="H5:H14" si="2">G5*3500</f>
        <v>269500</v>
      </c>
      <c r="I5" s="4">
        <f t="shared" ref="I5:I14" si="3">D5+F5+H5</f>
        <v>1714306.9</v>
      </c>
    </row>
    <row r="6" spans="1:9" ht="24.95" customHeight="1" x14ac:dyDescent="0.15">
      <c r="B6" s="4" t="s">
        <v>52</v>
      </c>
      <c r="C6" s="4">
        <v>325</v>
      </c>
      <c r="D6" s="4">
        <f t="shared" si="0"/>
        <v>3900000</v>
      </c>
      <c r="E6" s="4">
        <v>697827.39</v>
      </c>
      <c r="F6" s="4">
        <f t="shared" si="1"/>
        <v>3977616.1230000001</v>
      </c>
      <c r="G6" s="4">
        <v>418</v>
      </c>
      <c r="H6" s="4">
        <f t="shared" si="2"/>
        <v>1463000</v>
      </c>
      <c r="I6" s="4">
        <f t="shared" si="3"/>
        <v>9340616.1229999997</v>
      </c>
    </row>
    <row r="7" spans="1:9" ht="24.95" customHeight="1" x14ac:dyDescent="0.15">
      <c r="B7" s="4" t="s">
        <v>53</v>
      </c>
      <c r="C7" s="4">
        <v>60</v>
      </c>
      <c r="D7" s="4">
        <f t="shared" si="0"/>
        <v>720000</v>
      </c>
      <c r="E7" s="4">
        <v>76242.600000000006</v>
      </c>
      <c r="F7" s="4">
        <f t="shared" si="1"/>
        <v>434582.82</v>
      </c>
      <c r="G7" s="4">
        <v>62</v>
      </c>
      <c r="H7" s="4">
        <f t="shared" si="2"/>
        <v>217000</v>
      </c>
      <c r="I7" s="4">
        <f t="shared" si="3"/>
        <v>1371582.82</v>
      </c>
    </row>
    <row r="8" spans="1:9" ht="24.95" customHeight="1" x14ac:dyDescent="0.15">
      <c r="B8" s="4" t="s">
        <v>54</v>
      </c>
      <c r="C8" s="4">
        <v>172</v>
      </c>
      <c r="D8" s="4">
        <f t="shared" si="0"/>
        <v>2064000</v>
      </c>
      <c r="E8" s="4">
        <v>132016.95000000001</v>
      </c>
      <c r="F8" s="4">
        <f t="shared" si="1"/>
        <v>752496.61499999999</v>
      </c>
      <c r="G8" s="4">
        <v>226</v>
      </c>
      <c r="H8" s="4">
        <f t="shared" si="2"/>
        <v>791000</v>
      </c>
      <c r="I8" s="4">
        <f t="shared" si="3"/>
        <v>3607496.6150000002</v>
      </c>
    </row>
    <row r="9" spans="1:9" ht="24.95" customHeight="1" x14ac:dyDescent="0.15">
      <c r="B9" s="4" t="s">
        <v>55</v>
      </c>
      <c r="C9" s="4">
        <v>208</v>
      </c>
      <c r="D9" s="4">
        <f t="shared" si="0"/>
        <v>2496000</v>
      </c>
      <c r="E9" s="4">
        <v>310003.20000000001</v>
      </c>
      <c r="F9" s="4">
        <f t="shared" si="1"/>
        <v>1767018.24</v>
      </c>
      <c r="G9" s="4">
        <v>270</v>
      </c>
      <c r="H9" s="4">
        <f t="shared" si="2"/>
        <v>945000</v>
      </c>
      <c r="I9" s="4">
        <f t="shared" si="3"/>
        <v>5208018.24</v>
      </c>
    </row>
    <row r="10" spans="1:9" ht="24.95" customHeight="1" x14ac:dyDescent="0.15">
      <c r="B10" s="4" t="s">
        <v>56</v>
      </c>
      <c r="C10" s="4">
        <v>104</v>
      </c>
      <c r="D10" s="4">
        <f t="shared" si="0"/>
        <v>1248000</v>
      </c>
      <c r="E10" s="4">
        <v>67231.03</v>
      </c>
      <c r="F10" s="4">
        <f t="shared" si="1"/>
        <v>383216.87099999998</v>
      </c>
      <c r="G10" s="4">
        <v>468</v>
      </c>
      <c r="H10" s="4">
        <f t="shared" si="2"/>
        <v>1638000</v>
      </c>
      <c r="I10" s="4">
        <f t="shared" si="3"/>
        <v>3269216.8709999998</v>
      </c>
    </row>
    <row r="11" spans="1:9" ht="24.95" customHeight="1" x14ac:dyDescent="0.15">
      <c r="B11" s="4" t="s">
        <v>57</v>
      </c>
      <c r="C11" s="4">
        <v>231</v>
      </c>
      <c r="D11" s="4">
        <f t="shared" si="0"/>
        <v>2772000</v>
      </c>
      <c r="E11" s="4">
        <v>226508.76</v>
      </c>
      <c r="F11" s="4">
        <f t="shared" si="1"/>
        <v>1291099.932</v>
      </c>
      <c r="G11" s="4">
        <v>309</v>
      </c>
      <c r="H11" s="4">
        <f t="shared" si="2"/>
        <v>1081500</v>
      </c>
      <c r="I11" s="4">
        <f t="shared" si="3"/>
        <v>5144599.932</v>
      </c>
    </row>
    <row r="12" spans="1:9" ht="24.95" customHeight="1" x14ac:dyDescent="0.15">
      <c r="B12" s="4" t="s">
        <v>58</v>
      </c>
      <c r="C12" s="4">
        <v>6</v>
      </c>
      <c r="D12" s="4">
        <f t="shared" si="0"/>
        <v>72000</v>
      </c>
      <c r="E12" s="4">
        <v>96448</v>
      </c>
      <c r="F12" s="4">
        <f t="shared" si="1"/>
        <v>549753.59999999998</v>
      </c>
      <c r="G12" s="4">
        <v>62</v>
      </c>
      <c r="H12" s="4">
        <f t="shared" si="2"/>
        <v>217000</v>
      </c>
      <c r="I12" s="4">
        <f t="shared" si="3"/>
        <v>838753.6</v>
      </c>
    </row>
    <row r="13" spans="1:9" ht="24.95" customHeight="1" x14ac:dyDescent="0.15">
      <c r="B13" s="4" t="s">
        <v>59</v>
      </c>
      <c r="C13" s="4">
        <v>81</v>
      </c>
      <c r="D13" s="4">
        <f t="shared" si="0"/>
        <v>972000</v>
      </c>
      <c r="E13" s="4">
        <v>189020.5</v>
      </c>
      <c r="F13" s="4">
        <f t="shared" si="1"/>
        <v>1077416.8500000001</v>
      </c>
      <c r="G13" s="4">
        <v>141</v>
      </c>
      <c r="H13" s="4">
        <f t="shared" si="2"/>
        <v>493500</v>
      </c>
      <c r="I13" s="4">
        <f t="shared" si="3"/>
        <v>2542916.85</v>
      </c>
    </row>
    <row r="14" spans="1:9" ht="24.95" customHeight="1" x14ac:dyDescent="0.15">
      <c r="B14" s="4" t="s">
        <v>60</v>
      </c>
      <c r="C14" s="4">
        <v>48</v>
      </c>
      <c r="D14" s="4">
        <f t="shared" si="0"/>
        <v>576000</v>
      </c>
      <c r="E14" s="4">
        <v>104739.9</v>
      </c>
      <c r="F14" s="4">
        <f t="shared" si="1"/>
        <v>597017.43000000005</v>
      </c>
      <c r="G14" s="4">
        <v>81</v>
      </c>
      <c r="H14" s="4">
        <f t="shared" si="2"/>
        <v>283500</v>
      </c>
      <c r="I14" s="4">
        <f t="shared" si="3"/>
        <v>1456517.43</v>
      </c>
    </row>
    <row r="15" spans="1:9" ht="24.95" customHeight="1" x14ac:dyDescent="0.15">
      <c r="B15" s="4"/>
      <c r="C15" s="4"/>
      <c r="D15" s="4"/>
      <c r="E15" s="4"/>
      <c r="F15" s="4"/>
      <c r="G15" s="4"/>
      <c r="H15" s="4"/>
      <c r="I15" s="5"/>
    </row>
    <row r="16" spans="1:9" ht="24.95" customHeight="1" x14ac:dyDescent="0.15">
      <c r="B16" s="4" t="s">
        <v>28</v>
      </c>
      <c r="C16" s="4">
        <f>SUM(C4:C14)</f>
        <v>1415</v>
      </c>
      <c r="D16" s="4">
        <f t="shared" ref="D16:I16" si="4">SUM(D4:D14)</f>
        <v>16980000</v>
      </c>
      <c r="E16" s="4">
        <f t="shared" si="4"/>
        <v>2138880.73</v>
      </c>
      <c r="F16" s="4">
        <f t="shared" si="4"/>
        <v>12191620.161</v>
      </c>
      <c r="G16" s="4">
        <f t="shared" si="4"/>
        <v>2307</v>
      </c>
      <c r="H16" s="4">
        <f t="shared" si="4"/>
        <v>8074500</v>
      </c>
      <c r="I16" s="4">
        <f t="shared" si="4"/>
        <v>37246120.160999998</v>
      </c>
    </row>
  </sheetData>
  <mergeCells count="1">
    <mergeCell ref="B2:I2"/>
  </mergeCells>
  <phoneticPr fontId="16" type="noConversion"/>
  <pageMargins left="0.69930555555555596" right="0.69930555555555596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K25" sqref="K25"/>
    </sheetView>
  </sheetViews>
  <sheetFormatPr defaultColWidth="9" defaultRowHeight="13.5" x14ac:dyDescent="0.15"/>
  <cols>
    <col min="1" max="1" width="6.125" style="6" customWidth="1"/>
    <col min="2" max="3" width="9" style="6" customWidth="1"/>
    <col min="4" max="14" width="8.625" style="6" customWidth="1"/>
    <col min="15" max="15" width="11.875" style="7" customWidth="1"/>
    <col min="16" max="16384" width="9" style="6"/>
  </cols>
  <sheetData>
    <row r="1" spans="1:15" ht="20.25" x14ac:dyDescent="0.15">
      <c r="A1" s="8" t="s">
        <v>61</v>
      </c>
    </row>
    <row r="2" spans="1:15" ht="42" customHeight="1" x14ac:dyDescent="0.15">
      <c r="A2" s="26" t="s">
        <v>62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15" ht="33" customHeight="1" x14ac:dyDescent="0.15">
      <c r="A3" s="9" t="s">
        <v>2</v>
      </c>
      <c r="B3" s="9" t="s">
        <v>3</v>
      </c>
      <c r="C3" s="9"/>
      <c r="D3" s="9" t="s">
        <v>50</v>
      </c>
      <c r="E3" s="9" t="s">
        <v>51</v>
      </c>
      <c r="F3" s="9" t="s">
        <v>63</v>
      </c>
      <c r="G3" s="9" t="s">
        <v>53</v>
      </c>
      <c r="H3" s="9" t="s">
        <v>54</v>
      </c>
      <c r="I3" s="9" t="s">
        <v>55</v>
      </c>
      <c r="J3" s="9" t="s">
        <v>56</v>
      </c>
      <c r="K3" s="9" t="s">
        <v>57</v>
      </c>
      <c r="L3" s="9" t="s">
        <v>64</v>
      </c>
      <c r="M3" s="9" t="s">
        <v>59</v>
      </c>
      <c r="N3" s="9" t="s">
        <v>60</v>
      </c>
      <c r="O3" s="9" t="s">
        <v>28</v>
      </c>
    </row>
    <row r="4" spans="1:15" ht="15" customHeight="1" x14ac:dyDescent="0.15">
      <c r="A4" s="10">
        <v>1</v>
      </c>
      <c r="B4" s="24" t="s">
        <v>13</v>
      </c>
      <c r="C4" s="10" t="s">
        <v>65</v>
      </c>
      <c r="D4" s="11">
        <v>3</v>
      </c>
      <c r="E4" s="11">
        <v>1</v>
      </c>
      <c r="F4" s="11">
        <v>5</v>
      </c>
      <c r="G4" s="11">
        <v>0</v>
      </c>
      <c r="H4" s="11">
        <v>6</v>
      </c>
      <c r="I4" s="11">
        <v>7</v>
      </c>
      <c r="J4" s="11">
        <v>6</v>
      </c>
      <c r="K4" s="11">
        <v>9</v>
      </c>
      <c r="L4" s="11">
        <v>1</v>
      </c>
      <c r="M4" s="11">
        <v>4</v>
      </c>
      <c r="N4" s="11">
        <v>1</v>
      </c>
      <c r="O4" s="10">
        <f>SUM(D4:N4)</f>
        <v>43</v>
      </c>
    </row>
    <row r="5" spans="1:15" ht="15" customHeight="1" x14ac:dyDescent="0.15">
      <c r="A5" s="10">
        <v>2</v>
      </c>
      <c r="B5" s="25"/>
      <c r="C5" s="10" t="s">
        <v>66</v>
      </c>
      <c r="D5" s="11">
        <v>0</v>
      </c>
      <c r="E5" s="11">
        <v>0</v>
      </c>
      <c r="F5" s="11">
        <v>0</v>
      </c>
      <c r="G5" s="11">
        <v>0</v>
      </c>
      <c r="H5" s="11">
        <v>1</v>
      </c>
      <c r="I5" s="11">
        <v>0</v>
      </c>
      <c r="J5" s="11">
        <v>0</v>
      </c>
      <c r="K5" s="11">
        <v>0</v>
      </c>
      <c r="L5" s="11">
        <v>0</v>
      </c>
      <c r="M5" s="11">
        <v>0</v>
      </c>
      <c r="N5" s="11">
        <v>0</v>
      </c>
      <c r="O5" s="10">
        <f t="shared" ref="O5:O27" si="0">SUM(D5:N5)</f>
        <v>1</v>
      </c>
    </row>
    <row r="6" spans="1:15" ht="15" customHeight="1" x14ac:dyDescent="0.15">
      <c r="A6" s="10">
        <v>3</v>
      </c>
      <c r="B6" s="24" t="s">
        <v>14</v>
      </c>
      <c r="C6" s="10" t="s">
        <v>65</v>
      </c>
      <c r="D6" s="10">
        <v>24</v>
      </c>
      <c r="E6" s="10">
        <v>30</v>
      </c>
      <c r="F6" s="10">
        <v>29</v>
      </c>
      <c r="G6" s="10">
        <v>10</v>
      </c>
      <c r="H6" s="10">
        <v>19</v>
      </c>
      <c r="I6" s="10">
        <v>9</v>
      </c>
      <c r="J6" s="10">
        <v>23</v>
      </c>
      <c r="K6" s="10">
        <v>40</v>
      </c>
      <c r="L6" s="10">
        <v>1</v>
      </c>
      <c r="M6" s="10">
        <v>25</v>
      </c>
      <c r="N6" s="10">
        <v>10</v>
      </c>
      <c r="O6" s="10">
        <f t="shared" si="0"/>
        <v>220</v>
      </c>
    </row>
    <row r="7" spans="1:15" ht="15" customHeight="1" x14ac:dyDescent="0.15">
      <c r="A7" s="10">
        <v>4</v>
      </c>
      <c r="B7" s="25"/>
      <c r="C7" s="10" t="s">
        <v>66</v>
      </c>
      <c r="D7" s="10">
        <v>0</v>
      </c>
      <c r="E7" s="10">
        <v>0</v>
      </c>
      <c r="F7" s="10">
        <v>0</v>
      </c>
      <c r="G7" s="10">
        <v>0</v>
      </c>
      <c r="H7" s="10">
        <v>12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2</v>
      </c>
      <c r="O7" s="10">
        <f t="shared" si="0"/>
        <v>14</v>
      </c>
    </row>
    <row r="8" spans="1:15" ht="15" customHeight="1" x14ac:dyDescent="0.15">
      <c r="A8" s="10">
        <v>5</v>
      </c>
      <c r="B8" s="24" t="s">
        <v>12</v>
      </c>
      <c r="C8" s="10" t="s">
        <v>65</v>
      </c>
      <c r="D8" s="10">
        <v>2</v>
      </c>
      <c r="E8" s="10">
        <v>8</v>
      </c>
      <c r="F8" s="10">
        <v>2</v>
      </c>
      <c r="G8" s="10">
        <v>2</v>
      </c>
      <c r="H8" s="10">
        <v>3</v>
      </c>
      <c r="I8" s="10">
        <v>6</v>
      </c>
      <c r="J8" s="10">
        <v>3</v>
      </c>
      <c r="K8" s="10">
        <v>7</v>
      </c>
      <c r="L8" s="10">
        <v>2</v>
      </c>
      <c r="M8" s="10">
        <v>5</v>
      </c>
      <c r="N8" s="10">
        <v>0</v>
      </c>
      <c r="O8" s="10">
        <f t="shared" si="0"/>
        <v>40</v>
      </c>
    </row>
    <row r="9" spans="1:15" ht="15" customHeight="1" x14ac:dyDescent="0.15">
      <c r="A9" s="10">
        <v>6</v>
      </c>
      <c r="B9" s="25"/>
      <c r="C9" s="10" t="s">
        <v>66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f t="shared" si="0"/>
        <v>0</v>
      </c>
    </row>
    <row r="10" spans="1:15" ht="15" customHeight="1" x14ac:dyDescent="0.15">
      <c r="A10" s="10">
        <v>7</v>
      </c>
      <c r="B10" s="24" t="s">
        <v>15</v>
      </c>
      <c r="C10" s="10" t="s">
        <v>65</v>
      </c>
      <c r="D10" s="10">
        <v>8</v>
      </c>
      <c r="E10" s="10">
        <v>10</v>
      </c>
      <c r="F10" s="10">
        <v>10</v>
      </c>
      <c r="G10" s="10">
        <v>3</v>
      </c>
      <c r="H10" s="10">
        <v>11</v>
      </c>
      <c r="I10" s="10">
        <v>7</v>
      </c>
      <c r="J10" s="10">
        <v>8</v>
      </c>
      <c r="K10" s="10">
        <v>24</v>
      </c>
      <c r="L10" s="10">
        <v>0</v>
      </c>
      <c r="M10" s="10">
        <v>6</v>
      </c>
      <c r="N10" s="10">
        <v>2</v>
      </c>
      <c r="O10" s="10">
        <f t="shared" si="0"/>
        <v>89</v>
      </c>
    </row>
    <row r="11" spans="1:15" ht="15" customHeight="1" x14ac:dyDescent="0.15">
      <c r="A11" s="10">
        <v>8</v>
      </c>
      <c r="B11" s="25"/>
      <c r="C11" s="10" t="s">
        <v>66</v>
      </c>
      <c r="D11" s="10">
        <v>0</v>
      </c>
      <c r="E11" s="10">
        <v>0</v>
      </c>
      <c r="F11" s="10">
        <v>0</v>
      </c>
      <c r="G11" s="10">
        <v>0</v>
      </c>
      <c r="H11" s="10">
        <v>1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f t="shared" si="0"/>
        <v>1</v>
      </c>
    </row>
    <row r="12" spans="1:15" ht="15" customHeight="1" x14ac:dyDescent="0.15">
      <c r="A12" s="10">
        <v>9</v>
      </c>
      <c r="B12" s="24" t="s">
        <v>67</v>
      </c>
      <c r="C12" s="10" t="s">
        <v>65</v>
      </c>
      <c r="D12" s="10">
        <v>27</v>
      </c>
      <c r="E12" s="10">
        <v>13</v>
      </c>
      <c r="F12" s="10">
        <v>25</v>
      </c>
      <c r="G12" s="10">
        <v>1</v>
      </c>
      <c r="H12" s="10">
        <v>8</v>
      </c>
      <c r="I12" s="10">
        <v>15</v>
      </c>
      <c r="J12" s="10">
        <v>13</v>
      </c>
      <c r="K12" s="10">
        <v>19</v>
      </c>
      <c r="L12" s="10">
        <v>0</v>
      </c>
      <c r="M12" s="10">
        <v>9</v>
      </c>
      <c r="N12" s="10">
        <v>3</v>
      </c>
      <c r="O12" s="10">
        <f t="shared" si="0"/>
        <v>133</v>
      </c>
    </row>
    <row r="13" spans="1:15" ht="15" customHeight="1" x14ac:dyDescent="0.15">
      <c r="A13" s="10">
        <v>10</v>
      </c>
      <c r="B13" s="25"/>
      <c r="C13" s="10" t="s">
        <v>66</v>
      </c>
      <c r="D13" s="10">
        <v>0</v>
      </c>
      <c r="E13" s="10">
        <v>0</v>
      </c>
      <c r="F13" s="10">
        <v>0</v>
      </c>
      <c r="G13" s="10">
        <v>0</v>
      </c>
      <c r="H13" s="10">
        <v>11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1</v>
      </c>
      <c r="O13" s="10">
        <f t="shared" si="0"/>
        <v>12</v>
      </c>
    </row>
    <row r="14" spans="1:15" ht="15" customHeight="1" x14ac:dyDescent="0.15">
      <c r="A14" s="10">
        <v>11</v>
      </c>
      <c r="B14" s="24" t="s">
        <v>16</v>
      </c>
      <c r="C14" s="10" t="s">
        <v>65</v>
      </c>
      <c r="D14" s="10">
        <v>2</v>
      </c>
      <c r="E14" s="10">
        <v>0</v>
      </c>
      <c r="F14" s="10">
        <v>0</v>
      </c>
      <c r="G14" s="10">
        <v>0</v>
      </c>
      <c r="H14" s="10">
        <v>2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f t="shared" si="0"/>
        <v>4</v>
      </c>
    </row>
    <row r="15" spans="1:15" ht="15" customHeight="1" x14ac:dyDescent="0.15">
      <c r="A15" s="10">
        <v>12</v>
      </c>
      <c r="B15" s="25"/>
      <c r="C15" s="10" t="s">
        <v>66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f t="shared" si="0"/>
        <v>0</v>
      </c>
    </row>
    <row r="16" spans="1:15" ht="15" customHeight="1" x14ac:dyDescent="0.15">
      <c r="A16" s="10">
        <v>13</v>
      </c>
      <c r="B16" s="24" t="s">
        <v>18</v>
      </c>
      <c r="C16" s="10" t="s">
        <v>65</v>
      </c>
      <c r="D16" s="10">
        <v>0</v>
      </c>
      <c r="E16" s="10">
        <v>0</v>
      </c>
      <c r="F16" s="10">
        <v>1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f t="shared" si="0"/>
        <v>1</v>
      </c>
    </row>
    <row r="17" spans="1:15" ht="15" customHeight="1" x14ac:dyDescent="0.15">
      <c r="A17" s="10">
        <v>14</v>
      </c>
      <c r="B17" s="25"/>
      <c r="C17" s="10" t="s">
        <v>66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f t="shared" si="0"/>
        <v>0</v>
      </c>
    </row>
    <row r="18" spans="1:15" ht="15" customHeight="1" x14ac:dyDescent="0.15">
      <c r="A18" s="10">
        <v>15</v>
      </c>
      <c r="B18" s="24" t="s">
        <v>19</v>
      </c>
      <c r="C18" s="10" t="s">
        <v>65</v>
      </c>
      <c r="D18" s="10">
        <v>7</v>
      </c>
      <c r="E18" s="10">
        <v>2</v>
      </c>
      <c r="F18" s="10">
        <v>4</v>
      </c>
      <c r="G18" s="10">
        <v>1</v>
      </c>
      <c r="H18" s="10">
        <v>10</v>
      </c>
      <c r="I18" s="10">
        <v>6</v>
      </c>
      <c r="J18" s="10">
        <v>8</v>
      </c>
      <c r="K18" s="10">
        <v>16</v>
      </c>
      <c r="L18" s="10">
        <v>0</v>
      </c>
      <c r="M18" s="10">
        <v>1</v>
      </c>
      <c r="N18" s="10">
        <v>0</v>
      </c>
      <c r="O18" s="10">
        <f t="shared" si="0"/>
        <v>55</v>
      </c>
    </row>
    <row r="19" spans="1:15" ht="15" customHeight="1" x14ac:dyDescent="0.15">
      <c r="A19" s="10">
        <v>16</v>
      </c>
      <c r="B19" s="25"/>
      <c r="C19" s="10" t="s">
        <v>66</v>
      </c>
      <c r="D19" s="10">
        <v>0</v>
      </c>
      <c r="E19" s="10">
        <v>0</v>
      </c>
      <c r="F19" s="10">
        <v>0</v>
      </c>
      <c r="G19" s="10">
        <v>0</v>
      </c>
      <c r="H19" s="10">
        <v>4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f t="shared" si="0"/>
        <v>4</v>
      </c>
    </row>
    <row r="20" spans="1:15" ht="15" customHeight="1" x14ac:dyDescent="0.15">
      <c r="A20" s="10">
        <v>17</v>
      </c>
      <c r="B20" s="24" t="s">
        <v>20</v>
      </c>
      <c r="C20" s="10" t="s">
        <v>65</v>
      </c>
      <c r="D20" s="10">
        <v>2</v>
      </c>
      <c r="E20" s="10">
        <v>0</v>
      </c>
      <c r="F20" s="10">
        <v>0</v>
      </c>
      <c r="G20" s="10">
        <v>0</v>
      </c>
      <c r="H20" s="10">
        <v>12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f t="shared" si="0"/>
        <v>14</v>
      </c>
    </row>
    <row r="21" spans="1:15" ht="15" customHeight="1" x14ac:dyDescent="0.15">
      <c r="A21" s="10">
        <v>18</v>
      </c>
      <c r="B21" s="25"/>
      <c r="C21" s="10" t="s">
        <v>66</v>
      </c>
      <c r="D21" s="10">
        <v>0</v>
      </c>
      <c r="E21" s="10">
        <v>0</v>
      </c>
      <c r="F21" s="10">
        <v>0</v>
      </c>
      <c r="G21" s="10">
        <v>0</v>
      </c>
      <c r="H21" s="10">
        <v>4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f t="shared" si="0"/>
        <v>4</v>
      </c>
    </row>
    <row r="22" spans="1:15" ht="15" customHeight="1" x14ac:dyDescent="0.15">
      <c r="A22" s="10">
        <v>19</v>
      </c>
      <c r="B22" s="24" t="s">
        <v>22</v>
      </c>
      <c r="C22" s="10" t="s">
        <v>65</v>
      </c>
      <c r="D22" s="10">
        <v>0</v>
      </c>
      <c r="E22" s="10">
        <v>0</v>
      </c>
      <c r="F22" s="10">
        <v>1</v>
      </c>
      <c r="G22" s="10">
        <v>0</v>
      </c>
      <c r="H22" s="10">
        <v>1</v>
      </c>
      <c r="I22" s="10">
        <v>1</v>
      </c>
      <c r="J22" s="10">
        <v>1</v>
      </c>
      <c r="K22" s="10">
        <v>1</v>
      </c>
      <c r="L22" s="10">
        <v>0</v>
      </c>
      <c r="M22" s="10">
        <v>0</v>
      </c>
      <c r="N22" s="10">
        <v>0</v>
      </c>
      <c r="O22" s="10">
        <f t="shared" si="0"/>
        <v>5</v>
      </c>
    </row>
    <row r="23" spans="1:15" ht="15" customHeight="1" x14ac:dyDescent="0.15">
      <c r="A23" s="10">
        <v>20</v>
      </c>
      <c r="B23" s="25"/>
      <c r="C23" s="10" t="s">
        <v>66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f t="shared" si="0"/>
        <v>0</v>
      </c>
    </row>
    <row r="24" spans="1:15" ht="15" customHeight="1" x14ac:dyDescent="0.15">
      <c r="A24" s="10">
        <v>21</v>
      </c>
      <c r="B24" s="24" t="s">
        <v>23</v>
      </c>
      <c r="C24" s="10" t="s">
        <v>65</v>
      </c>
      <c r="D24" s="10">
        <v>1</v>
      </c>
      <c r="E24" s="10">
        <v>0</v>
      </c>
      <c r="F24" s="10">
        <v>0</v>
      </c>
      <c r="G24" s="10">
        <v>2</v>
      </c>
      <c r="H24" s="10">
        <v>0</v>
      </c>
      <c r="I24" s="10">
        <v>2</v>
      </c>
      <c r="J24" s="10">
        <v>0</v>
      </c>
      <c r="K24" s="10">
        <v>1</v>
      </c>
      <c r="L24" s="10">
        <v>0</v>
      </c>
      <c r="M24" s="10">
        <v>1</v>
      </c>
      <c r="N24" s="10">
        <v>0</v>
      </c>
      <c r="O24" s="10">
        <f t="shared" si="0"/>
        <v>7</v>
      </c>
    </row>
    <row r="25" spans="1:15" ht="15" customHeight="1" x14ac:dyDescent="0.15">
      <c r="A25" s="10">
        <v>22</v>
      </c>
      <c r="B25" s="25"/>
      <c r="C25" s="10" t="s">
        <v>66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f t="shared" si="0"/>
        <v>0</v>
      </c>
    </row>
    <row r="26" spans="1:15" ht="15" customHeight="1" x14ac:dyDescent="0.15">
      <c r="A26" s="10">
        <v>23</v>
      </c>
      <c r="B26" s="24" t="s">
        <v>24</v>
      </c>
      <c r="C26" s="10" t="s">
        <v>65</v>
      </c>
      <c r="D26" s="10">
        <v>0</v>
      </c>
      <c r="E26" s="10">
        <v>0</v>
      </c>
      <c r="F26" s="10">
        <v>2</v>
      </c>
      <c r="G26" s="10">
        <v>0</v>
      </c>
      <c r="H26" s="10">
        <v>0</v>
      </c>
      <c r="I26" s="10">
        <v>1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f t="shared" si="0"/>
        <v>3</v>
      </c>
    </row>
    <row r="27" spans="1:15" ht="15" customHeight="1" x14ac:dyDescent="0.15">
      <c r="A27" s="10">
        <v>24</v>
      </c>
      <c r="B27" s="25"/>
      <c r="C27" s="10" t="s">
        <v>66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f t="shared" si="0"/>
        <v>0</v>
      </c>
    </row>
    <row r="28" spans="1:15" ht="15" customHeight="1" x14ac:dyDescent="0.15">
      <c r="A28" s="12" t="s">
        <v>28</v>
      </c>
      <c r="B28" s="12"/>
      <c r="C28" s="12"/>
      <c r="D28" s="12">
        <v>76</v>
      </c>
      <c r="E28" s="12">
        <v>64</v>
      </c>
      <c r="F28" s="12">
        <v>79</v>
      </c>
      <c r="G28" s="12">
        <v>19</v>
      </c>
      <c r="H28" s="12">
        <v>105</v>
      </c>
      <c r="I28" s="12">
        <v>54</v>
      </c>
      <c r="J28" s="12">
        <v>62</v>
      </c>
      <c r="K28" s="12">
        <v>117</v>
      </c>
      <c r="L28" s="12">
        <v>4</v>
      </c>
      <c r="M28" s="12">
        <v>51</v>
      </c>
      <c r="N28" s="12">
        <v>19</v>
      </c>
      <c r="O28" s="11">
        <f>SUM(O4:O27)</f>
        <v>650</v>
      </c>
    </row>
    <row r="29" spans="1:15" ht="21" customHeight="1" x14ac:dyDescent="0.15">
      <c r="O29" s="6"/>
    </row>
    <row r="30" spans="1:15" ht="21" customHeight="1" x14ac:dyDescent="0.15"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</row>
  </sheetData>
  <mergeCells count="14">
    <mergeCell ref="B24:B25"/>
    <mergeCell ref="B26:B27"/>
    <mergeCell ref="A2:O2"/>
    <mergeCell ref="B30:N30"/>
    <mergeCell ref="B14:B15"/>
    <mergeCell ref="B16:B17"/>
    <mergeCell ref="B18:B19"/>
    <mergeCell ref="B20:B21"/>
    <mergeCell ref="B22:B23"/>
    <mergeCell ref="B4:B5"/>
    <mergeCell ref="B6:B7"/>
    <mergeCell ref="B8:B9"/>
    <mergeCell ref="B10:B11"/>
    <mergeCell ref="B12:B13"/>
  </mergeCells>
  <phoneticPr fontId="16" type="noConversion"/>
  <pageMargins left="0.75138888888888899" right="0.75138888888888899" top="0.56999999999999995" bottom="0.4" header="0.3" footer="0.2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A2" sqref="A2:H2"/>
    </sheetView>
  </sheetViews>
  <sheetFormatPr defaultColWidth="9" defaultRowHeight="13.5" x14ac:dyDescent="0.15"/>
  <cols>
    <col min="2" max="2" width="10.875" customWidth="1"/>
    <col min="3" max="3" width="13.875" customWidth="1"/>
    <col min="4" max="4" width="18.625" customWidth="1"/>
    <col min="5" max="5" width="17.875" customWidth="1"/>
    <col min="6" max="6" width="16" customWidth="1"/>
    <col min="7" max="7" width="15.375" customWidth="1"/>
    <col min="8" max="8" width="18.125" customWidth="1"/>
  </cols>
  <sheetData>
    <row r="1" spans="1:8" ht="20.25" x14ac:dyDescent="0.15">
      <c r="A1" s="1" t="s">
        <v>68</v>
      </c>
    </row>
    <row r="2" spans="1:8" ht="57.75" customHeight="1" x14ac:dyDescent="0.15">
      <c r="A2" s="20" t="s">
        <v>69</v>
      </c>
      <c r="B2" s="21"/>
      <c r="C2" s="21"/>
      <c r="D2" s="21"/>
      <c r="E2" s="21"/>
      <c r="F2" s="21"/>
      <c r="G2" s="21"/>
      <c r="H2" s="21"/>
    </row>
    <row r="3" spans="1:8" ht="40.5" x14ac:dyDescent="0.15">
      <c r="A3" s="2"/>
      <c r="B3" s="2" t="s">
        <v>70</v>
      </c>
      <c r="C3" s="2" t="s">
        <v>71</v>
      </c>
      <c r="D3" s="2" t="s">
        <v>72</v>
      </c>
      <c r="E3" s="2" t="s">
        <v>73</v>
      </c>
      <c r="F3" s="2" t="s">
        <v>74</v>
      </c>
      <c r="G3" s="2" t="s">
        <v>75</v>
      </c>
      <c r="H3" s="2" t="s">
        <v>76</v>
      </c>
    </row>
    <row r="4" spans="1:8" ht="24.95" customHeight="1" x14ac:dyDescent="0.15">
      <c r="A4" s="3" t="s">
        <v>50</v>
      </c>
      <c r="B4" s="4">
        <v>76</v>
      </c>
      <c r="C4" s="4">
        <f>B4*12000</f>
        <v>912000</v>
      </c>
      <c r="D4" s="4">
        <v>95301.5</v>
      </c>
      <c r="E4" s="4">
        <f>D4*5.7</f>
        <v>543218.55000000005</v>
      </c>
      <c r="F4" s="4">
        <v>76</v>
      </c>
      <c r="G4" s="4">
        <f>F4*3500</f>
        <v>266000</v>
      </c>
      <c r="H4" s="4">
        <f>C4+E4+G4</f>
        <v>1721218.55</v>
      </c>
    </row>
    <row r="5" spans="1:8" ht="24.95" customHeight="1" x14ac:dyDescent="0.15">
      <c r="A5" s="3" t="s">
        <v>51</v>
      </c>
      <c r="B5" s="4">
        <v>64</v>
      </c>
      <c r="C5" s="4">
        <f t="shared" ref="C5:C14" si="0">B5*12000</f>
        <v>768000</v>
      </c>
      <c r="D5" s="4">
        <v>106829.96</v>
      </c>
      <c r="E5" s="4">
        <f t="shared" ref="E5:E14" si="1">D5*5.7</f>
        <v>608930.772</v>
      </c>
      <c r="F5" s="4">
        <v>64</v>
      </c>
      <c r="G5" s="4">
        <f t="shared" ref="G5:G14" si="2">F5*3500</f>
        <v>224000</v>
      </c>
      <c r="H5" s="4">
        <f t="shared" ref="H5:H14" si="3">C5+E5+G5</f>
        <v>1600930.7720000001</v>
      </c>
    </row>
    <row r="6" spans="1:8" ht="24.95" customHeight="1" x14ac:dyDescent="0.15">
      <c r="A6" s="3" t="s">
        <v>52</v>
      </c>
      <c r="B6" s="4">
        <v>79</v>
      </c>
      <c r="C6" s="4">
        <f t="shared" si="0"/>
        <v>948000</v>
      </c>
      <c r="D6" s="4">
        <v>128648</v>
      </c>
      <c r="E6" s="4">
        <f t="shared" si="1"/>
        <v>733293.6</v>
      </c>
      <c r="F6" s="4">
        <v>79</v>
      </c>
      <c r="G6" s="4">
        <f t="shared" si="2"/>
        <v>276500</v>
      </c>
      <c r="H6" s="4">
        <f t="shared" si="3"/>
        <v>1957793.6</v>
      </c>
    </row>
    <row r="7" spans="1:8" ht="24.95" customHeight="1" x14ac:dyDescent="0.15">
      <c r="A7" s="3" t="s">
        <v>53</v>
      </c>
      <c r="B7" s="4">
        <v>19</v>
      </c>
      <c r="C7" s="4">
        <f t="shared" si="0"/>
        <v>228000</v>
      </c>
      <c r="D7" s="4">
        <v>22727</v>
      </c>
      <c r="E7" s="4">
        <f t="shared" si="1"/>
        <v>129543.9</v>
      </c>
      <c r="F7" s="4">
        <v>19</v>
      </c>
      <c r="G7" s="4">
        <f t="shared" si="2"/>
        <v>66500</v>
      </c>
      <c r="H7" s="4">
        <f t="shared" si="3"/>
        <v>424043.9</v>
      </c>
    </row>
    <row r="8" spans="1:8" ht="24.95" customHeight="1" x14ac:dyDescent="0.15">
      <c r="A8" s="3" t="s">
        <v>54</v>
      </c>
      <c r="B8" s="4">
        <v>105</v>
      </c>
      <c r="C8" s="4">
        <f t="shared" si="0"/>
        <v>1260000</v>
      </c>
      <c r="D8" s="4">
        <v>87225.29</v>
      </c>
      <c r="E8" s="4">
        <f t="shared" si="1"/>
        <v>497184.15299999999</v>
      </c>
      <c r="F8" s="4">
        <v>72</v>
      </c>
      <c r="G8" s="4">
        <f t="shared" si="2"/>
        <v>252000</v>
      </c>
      <c r="H8" s="4">
        <f t="shared" si="3"/>
        <v>2009184.1529999999</v>
      </c>
    </row>
    <row r="9" spans="1:8" ht="24.95" customHeight="1" x14ac:dyDescent="0.15">
      <c r="A9" s="3" t="s">
        <v>55</v>
      </c>
      <c r="B9" s="4">
        <v>54</v>
      </c>
      <c r="C9" s="4">
        <f t="shared" si="0"/>
        <v>648000</v>
      </c>
      <c r="D9" s="4">
        <v>53580.38</v>
      </c>
      <c r="E9" s="4">
        <f t="shared" si="1"/>
        <v>305408.16600000003</v>
      </c>
      <c r="F9" s="4">
        <v>54</v>
      </c>
      <c r="G9" s="4">
        <f t="shared" si="2"/>
        <v>189000</v>
      </c>
      <c r="H9" s="4">
        <f t="shared" si="3"/>
        <v>1142408.166</v>
      </c>
    </row>
    <row r="10" spans="1:8" ht="24.95" customHeight="1" x14ac:dyDescent="0.15">
      <c r="A10" s="3" t="s">
        <v>56</v>
      </c>
      <c r="B10" s="4">
        <v>62</v>
      </c>
      <c r="C10" s="4">
        <f t="shared" si="0"/>
        <v>744000</v>
      </c>
      <c r="D10" s="4">
        <v>47687.5</v>
      </c>
      <c r="E10" s="4">
        <f t="shared" si="1"/>
        <v>271818.75</v>
      </c>
      <c r="F10" s="4">
        <v>62</v>
      </c>
      <c r="G10" s="4">
        <f t="shared" si="2"/>
        <v>217000</v>
      </c>
      <c r="H10" s="4">
        <f t="shared" si="3"/>
        <v>1232818.75</v>
      </c>
    </row>
    <row r="11" spans="1:8" ht="24.95" customHeight="1" x14ac:dyDescent="0.15">
      <c r="A11" s="3" t="s">
        <v>57</v>
      </c>
      <c r="B11" s="4">
        <v>117</v>
      </c>
      <c r="C11" s="4">
        <f t="shared" si="0"/>
        <v>1404000</v>
      </c>
      <c r="D11" s="4">
        <v>94541.51</v>
      </c>
      <c r="E11" s="4">
        <f t="shared" si="1"/>
        <v>538886.60699999996</v>
      </c>
      <c r="F11" s="4">
        <v>117</v>
      </c>
      <c r="G11" s="4">
        <f t="shared" si="2"/>
        <v>409500</v>
      </c>
      <c r="H11" s="4">
        <f t="shared" si="3"/>
        <v>2352386.6069999998</v>
      </c>
    </row>
    <row r="12" spans="1:8" ht="24.95" customHeight="1" x14ac:dyDescent="0.15">
      <c r="A12" s="3" t="s">
        <v>58</v>
      </c>
      <c r="B12" s="4">
        <v>4</v>
      </c>
      <c r="C12" s="4">
        <f t="shared" si="0"/>
        <v>48000</v>
      </c>
      <c r="D12" s="4">
        <v>5651.5</v>
      </c>
      <c r="E12" s="4">
        <f t="shared" si="1"/>
        <v>32213.55</v>
      </c>
      <c r="F12" s="4">
        <v>4</v>
      </c>
      <c r="G12" s="4">
        <f t="shared" si="2"/>
        <v>14000</v>
      </c>
      <c r="H12" s="4">
        <f t="shared" si="3"/>
        <v>94213.55</v>
      </c>
    </row>
    <row r="13" spans="1:8" ht="24.95" customHeight="1" x14ac:dyDescent="0.15">
      <c r="A13" s="3" t="s">
        <v>59</v>
      </c>
      <c r="B13" s="4">
        <v>19</v>
      </c>
      <c r="C13" s="4">
        <f t="shared" si="0"/>
        <v>228000</v>
      </c>
      <c r="D13" s="4">
        <v>51586</v>
      </c>
      <c r="E13" s="4">
        <f t="shared" si="1"/>
        <v>294040.2</v>
      </c>
      <c r="F13" s="4">
        <v>51</v>
      </c>
      <c r="G13" s="4">
        <f t="shared" si="2"/>
        <v>178500</v>
      </c>
      <c r="H13" s="4">
        <f t="shared" si="3"/>
        <v>700540.2</v>
      </c>
    </row>
    <row r="14" spans="1:8" ht="24.95" customHeight="1" x14ac:dyDescent="0.15">
      <c r="A14" s="3" t="s">
        <v>60</v>
      </c>
      <c r="B14" s="4">
        <v>51</v>
      </c>
      <c r="C14" s="4">
        <f t="shared" si="0"/>
        <v>612000</v>
      </c>
      <c r="D14" s="4">
        <v>21832.400000000001</v>
      </c>
      <c r="E14" s="4">
        <f t="shared" si="1"/>
        <v>124444.68</v>
      </c>
      <c r="F14" s="4">
        <v>16</v>
      </c>
      <c r="G14" s="4">
        <f t="shared" si="2"/>
        <v>56000</v>
      </c>
      <c r="H14" s="4">
        <f t="shared" si="3"/>
        <v>792444.68</v>
      </c>
    </row>
    <row r="15" spans="1:8" ht="18.75" x14ac:dyDescent="0.15">
      <c r="A15" s="3"/>
      <c r="B15" s="4"/>
      <c r="C15" s="4"/>
      <c r="D15" s="4"/>
      <c r="E15" s="4"/>
      <c r="F15" s="4"/>
      <c r="G15" s="4"/>
      <c r="H15" s="5"/>
    </row>
    <row r="16" spans="1:8" ht="18.75" x14ac:dyDescent="0.15">
      <c r="A16" s="3" t="s">
        <v>28</v>
      </c>
      <c r="B16" s="4">
        <f>SUM(B4:B14)</f>
        <v>650</v>
      </c>
      <c r="C16" s="4">
        <f t="shared" ref="C16:H16" si="4">SUM(C4:C14)</f>
        <v>7800000</v>
      </c>
      <c r="D16" s="4">
        <f t="shared" si="4"/>
        <v>715611.04</v>
      </c>
      <c r="E16" s="4">
        <f t="shared" si="4"/>
        <v>4078982.9279999998</v>
      </c>
      <c r="F16" s="4">
        <f t="shared" si="4"/>
        <v>614</v>
      </c>
      <c r="G16" s="4">
        <f t="shared" si="4"/>
        <v>2149000</v>
      </c>
      <c r="H16" s="4">
        <f t="shared" si="4"/>
        <v>14027982.927999999</v>
      </c>
    </row>
  </sheetData>
  <mergeCells count="1">
    <mergeCell ref="A2:H2"/>
  </mergeCells>
  <phoneticPr fontId="16" type="noConversion"/>
  <pageMargins left="0.69930555555555596" right="0.69930555555555596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附表1汇总表</vt:lpstr>
      <vt:lpstr>附表2三年总费用测算表</vt:lpstr>
      <vt:lpstr>附表3各县(市、区）三年费用测算表</vt:lpstr>
      <vt:lpstr>附表4－2018年各县（市、区）整改栋数</vt:lpstr>
      <vt:lpstr>附表5－2018年各县（市、区）费用测算表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NOT NULL</dc:creator>
  <cp:lastModifiedBy>NOT NULL</cp:lastModifiedBy>
  <cp:lastPrinted>2018-04-13T03:04:44Z</cp:lastPrinted>
  <dcterms:created xsi:type="dcterms:W3CDTF">2018-04-09T02:47:00Z</dcterms:created>
  <dcterms:modified xsi:type="dcterms:W3CDTF">2018-04-13T03:04:57Z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