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definedNames>
    <definedName name="_xlnm._FilterDatabase" localSheetId="0" hidden="1">sheet1!$B$3:$N$42</definedName>
  </definedNames>
  <calcPr calcId="144525"/>
</workbook>
</file>

<file path=xl/sharedStrings.xml><?xml version="1.0" encoding="utf-8"?>
<sst xmlns="http://schemas.openxmlformats.org/spreadsheetml/2006/main" count="59" uniqueCount="57">
  <si>
    <t>乳源瑶族自治县2021年各单位支出明细表</t>
  </si>
  <si>
    <t>序号</t>
  </si>
  <si>
    <t>预算单位</t>
  </si>
  <si>
    <t>二级项目名称</t>
  </si>
  <si>
    <t>单位指标金额</t>
  </si>
  <si>
    <t>实际预算指标</t>
  </si>
  <si>
    <t>单位指标余额（J-L-M-O-Q-R）</t>
  </si>
  <si>
    <t>指标冻结金额</t>
  </si>
  <si>
    <t>计划金额</t>
  </si>
  <si>
    <t>计划余额(M-P)</t>
  </si>
  <si>
    <t>转账核销</t>
  </si>
  <si>
    <t>授权支付金额</t>
  </si>
  <si>
    <t>直接支付金额</t>
  </si>
  <si>
    <t>实拨凭证金额</t>
  </si>
  <si>
    <t>支出进度</t>
  </si>
  <si>
    <t>备注</t>
  </si>
  <si>
    <t>乳源瑶族自治县交通运输局</t>
  </si>
  <si>
    <t>党建活动经费</t>
  </si>
  <si>
    <t>环瑶山公路建设</t>
  </si>
  <si>
    <t>公路工程质量监督管理费</t>
  </si>
  <si>
    <t>交通行政执法经费</t>
  </si>
  <si>
    <t>治超工作经费</t>
  </si>
  <si>
    <t>县城四条公交线路优化运营财政补贴</t>
  </si>
  <si>
    <t>公路建设（四好农村路攻坚项目、油田至游溪公路改建、游公坑至老游溪二期及一期路面）</t>
  </si>
  <si>
    <t>2021年环瑶山公路建设农发行贷款还本付息</t>
  </si>
  <si>
    <t>游公坑至老游溪公路管理处费用</t>
  </si>
  <si>
    <t>省道S258乳源县鸭麻湖至大布段公路项目管理处费用</t>
  </si>
  <si>
    <t>公路工程聘请中级、高级工程师费用</t>
  </si>
  <si>
    <t>地方公路事务中心办公费</t>
  </si>
  <si>
    <t>地方公路事务中心公路养护费</t>
  </si>
  <si>
    <t>乳源县桂头镇杨溪大桥建设项目</t>
  </si>
  <si>
    <t>政府投资项目前期费用</t>
  </si>
  <si>
    <t>智能人体测温设备安装</t>
  </si>
  <si>
    <t>乳源县大桥至银山温泉度假村路面提升工程（施工图勘察设计）</t>
  </si>
  <si>
    <t>乳源县Y905县安全生命防护工程（施工图勘察设计编制）</t>
  </si>
  <si>
    <t>乳源县Y937线、Y924线、Y932线、Y258线水毁修复，V708线邓屋桥、C415线桥头坝桥、烈村桥重建（施工图勘察设计）</t>
  </si>
  <si>
    <t>乳源县2020年“四好农村路”攻坚建设（施工图勘察设计）</t>
  </si>
  <si>
    <t>乳源县Y517线安全生命防护工程（施工图勘察设计）</t>
  </si>
  <si>
    <t>乳源县油田至游溪公路改建（使用林地可行性研究报告）</t>
  </si>
  <si>
    <t>请提供佐证材料</t>
  </si>
  <si>
    <t>乳源县北环路至墩子村公路路面提升工程（施工图勘察设计）</t>
  </si>
  <si>
    <t>乳源县一六至罗屋公路新建工程（施工图勘察设计）</t>
  </si>
  <si>
    <t>北环路扩建自来水管道改造工程</t>
  </si>
  <si>
    <t>冷水歧新村人行桥水毁修复工程款</t>
  </si>
  <si>
    <t>乳源县云门山至东阳光旅游公路新建工程（二期设计施工二阶段施工图设计）</t>
  </si>
  <si>
    <t>乳源县G323线县城段公路改建工程（可行性研究报告费）</t>
  </si>
  <si>
    <t>乳源县游公坑至老游溪公路改建工程二期及一期路面工程</t>
  </si>
  <si>
    <t>乳源县油田至游溪公路改建工程第二标段</t>
  </si>
  <si>
    <t>乳源县油田至游溪公路改建工程第一标段</t>
  </si>
  <si>
    <t>Y965线龙头村至云门公路改建工程国防光缆迁移</t>
  </si>
  <si>
    <t>乳源县洲街大桥建设项目设计施工总承包设计费</t>
  </si>
  <si>
    <t>乳源县云门寺至云门山度假区旅游公路新建工程使用林地可行性报告</t>
  </si>
  <si>
    <t>乳源县洲街大桥改建工程详细勘察</t>
  </si>
  <si>
    <t>乳源县滨江大桥建设项目设计施工总承包设计费</t>
  </si>
  <si>
    <t>乳源县云门山至东阳光度假区旅游公路新建工程道路改线</t>
  </si>
  <si>
    <t>乳源县云门寺至云门山旅游公路新建工程设计施工总承包设计费</t>
  </si>
  <si>
    <t>乳源县云门山至东阳光旅游公路新建工程设计施工总承包勘察设计费</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</si>
</sst>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
  </numFmts>
  <fonts count="27">
    <font>
      <sz val="11"/>
      <color indexed="8"/>
      <name val="宋体"/>
      <charset val="1"/>
      <scheme val="minor"/>
    </font>
    <font>
      <sz val="10"/>
      <color indexed="8"/>
      <name val="宋体"/>
      <charset val="1"/>
      <scheme val="minor"/>
    </font>
    <font>
      <sz val="11"/>
      <color rgb="FFFF0000"/>
      <name val="宋体"/>
      <charset val="1"/>
      <scheme val="minor"/>
    </font>
    <font>
      <b/>
      <sz val="14"/>
      <name val="SimSun"/>
      <charset val="134"/>
    </font>
    <font>
      <sz val="10"/>
      <name val="SimSun"/>
      <charset val="134"/>
    </font>
    <font>
      <sz val="9"/>
      <name val="SimSun"/>
      <charset val="134"/>
    </font>
    <font>
      <sz val="10"/>
      <color rgb="FFFF0000"/>
      <name val="宋体"/>
      <charset val="1"/>
      <scheme val="minor"/>
    </font>
    <font>
      <u/>
      <sz val="11"/>
      <color rgb="FF0000FF"/>
      <name val="宋体"/>
      <charset val="0"/>
      <scheme val="minor"/>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CC99"/>
        <bgColor indexed="64"/>
      </patternFill>
    </fill>
    <fill>
      <patternFill patternType="solid">
        <fgColor rgb="FFFFEB9C"/>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rgb="FFA5A5A5"/>
        <bgColor indexed="64"/>
      </patternFill>
    </fill>
    <fill>
      <patternFill patternType="solid">
        <fgColor theme="7"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10" fillId="4" borderId="0" applyNumberFormat="0" applyBorder="0" applyAlignment="0" applyProtection="0">
      <alignment vertical="center"/>
    </xf>
    <xf numFmtId="0" fontId="12" fillId="8" borderId="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 fillId="12"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9" fillId="15" borderId="0" applyNumberFormat="0" applyBorder="0" applyAlignment="0" applyProtection="0">
      <alignment vertical="center"/>
    </xf>
    <xf numFmtId="0" fontId="7"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16" borderId="6" applyNumberFormat="0" applyFont="0" applyAlignment="0" applyProtection="0">
      <alignment vertical="center"/>
    </xf>
    <xf numFmtId="0" fontId="9" fillId="17"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9" fillId="3" borderId="0" applyNumberFormat="0" applyBorder="0" applyAlignment="0" applyProtection="0">
      <alignment vertical="center"/>
    </xf>
    <xf numFmtId="0" fontId="16" fillId="0" borderId="8" applyNumberFormat="0" applyFill="0" applyAlignment="0" applyProtection="0">
      <alignment vertical="center"/>
    </xf>
    <xf numFmtId="0" fontId="9" fillId="21" borderId="0" applyNumberFormat="0" applyBorder="0" applyAlignment="0" applyProtection="0">
      <alignment vertical="center"/>
    </xf>
    <xf numFmtId="0" fontId="14" fillId="11" borderId="5" applyNumberFormat="0" applyAlignment="0" applyProtection="0">
      <alignment vertical="center"/>
    </xf>
    <xf numFmtId="0" fontId="22" fillId="11" borderId="4" applyNumberFormat="0" applyAlignment="0" applyProtection="0">
      <alignment vertical="center"/>
    </xf>
    <xf numFmtId="0" fontId="23" fillId="23" borderId="9" applyNumberFormat="0" applyAlignment="0" applyProtection="0">
      <alignment vertical="center"/>
    </xf>
    <xf numFmtId="0" fontId="10" fillId="20" borderId="0" applyNumberFormat="0" applyBorder="0" applyAlignment="0" applyProtection="0">
      <alignment vertical="center"/>
    </xf>
    <xf numFmtId="0" fontId="9" fillId="10"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27" borderId="0" applyNumberFormat="0" applyBorder="0" applyAlignment="0" applyProtection="0">
      <alignment vertical="center"/>
    </xf>
    <xf numFmtId="0" fontId="13" fillId="9" borderId="0" applyNumberFormat="0" applyBorder="0" applyAlignment="0" applyProtection="0">
      <alignment vertical="center"/>
    </xf>
    <xf numFmtId="0" fontId="10" fillId="7" borderId="0" applyNumberFormat="0" applyBorder="0" applyAlignment="0" applyProtection="0">
      <alignment vertical="center"/>
    </xf>
    <xf numFmtId="0" fontId="9" fillId="14" borderId="0" applyNumberFormat="0" applyBorder="0" applyAlignment="0" applyProtection="0">
      <alignment vertical="center"/>
    </xf>
    <xf numFmtId="0" fontId="10" fillId="29" borderId="0" applyNumberFormat="0" applyBorder="0" applyAlignment="0" applyProtection="0">
      <alignment vertical="center"/>
    </xf>
    <xf numFmtId="0" fontId="10" fillId="26" borderId="0" applyNumberFormat="0" applyBorder="0" applyAlignment="0" applyProtection="0">
      <alignment vertical="center"/>
    </xf>
    <xf numFmtId="0" fontId="10" fillId="13" borderId="0" applyNumberFormat="0" applyBorder="0" applyAlignment="0" applyProtection="0">
      <alignment vertical="center"/>
    </xf>
    <xf numFmtId="0" fontId="10" fillId="28" borderId="0" applyNumberFormat="0" applyBorder="0" applyAlignment="0" applyProtection="0">
      <alignment vertical="center"/>
    </xf>
    <xf numFmtId="0" fontId="9" fillId="25" borderId="0" applyNumberFormat="0" applyBorder="0" applyAlignment="0" applyProtection="0">
      <alignment vertical="center"/>
    </xf>
    <xf numFmtId="0" fontId="9" fillId="22" borderId="0" applyNumberFormat="0" applyBorder="0" applyAlignment="0" applyProtection="0">
      <alignment vertical="center"/>
    </xf>
    <xf numFmtId="0" fontId="10" fillId="24" borderId="0" applyNumberFormat="0" applyBorder="0" applyAlignment="0" applyProtection="0">
      <alignment vertical="center"/>
    </xf>
    <xf numFmtId="0" fontId="10" fillId="19" borderId="0" applyNumberFormat="0" applyBorder="0" applyAlignment="0" applyProtection="0">
      <alignment vertical="center"/>
    </xf>
    <xf numFmtId="0" fontId="9" fillId="31" borderId="0" applyNumberFormat="0" applyBorder="0" applyAlignment="0" applyProtection="0">
      <alignment vertical="center"/>
    </xf>
    <xf numFmtId="0" fontId="10" fillId="32" borderId="0" applyNumberFormat="0" applyBorder="0" applyAlignment="0" applyProtection="0">
      <alignment vertical="center"/>
    </xf>
    <xf numFmtId="0" fontId="9" fillId="30" borderId="0" applyNumberFormat="0" applyBorder="0" applyAlignment="0" applyProtection="0">
      <alignment vertical="center"/>
    </xf>
    <xf numFmtId="0" fontId="9" fillId="18" borderId="0" applyNumberFormat="0" applyBorder="0" applyAlignment="0" applyProtection="0">
      <alignment vertical="center"/>
    </xf>
    <xf numFmtId="0" fontId="10" fillId="33" borderId="0" applyNumberFormat="0" applyBorder="0" applyAlignment="0" applyProtection="0">
      <alignment vertical="center"/>
    </xf>
    <xf numFmtId="0" fontId="9" fillId="6" borderId="0" applyNumberFormat="0" applyBorder="0" applyAlignment="0" applyProtection="0">
      <alignment vertical="center"/>
    </xf>
  </cellStyleXfs>
  <cellXfs count="22">
    <xf numFmtId="0" fontId="0" fillId="0" borderId="0" xfId="0" applyFont="1">
      <alignment vertical="center"/>
    </xf>
    <xf numFmtId="0" fontId="1" fillId="0" borderId="0" xfId="0" applyFont="1">
      <alignment vertical="center"/>
    </xf>
    <xf numFmtId="0" fontId="0" fillId="2" borderId="0" xfId="0" applyFont="1" applyFill="1">
      <alignment vertical="center"/>
    </xf>
    <xf numFmtId="0" fontId="0" fillId="0" borderId="0" xfId="0" applyFont="1" applyFill="1" applyAlignment="1">
      <alignment horizontal="center" vertical="center"/>
    </xf>
    <xf numFmtId="0" fontId="1" fillId="0" borderId="0" xfId="0" applyFont="1" applyAlignment="1">
      <alignment horizontal="center" vertical="center"/>
    </xf>
    <xf numFmtId="0" fontId="2" fillId="0" borderId="0" xfId="0" applyFont="1" applyFill="1">
      <alignment vertical="center"/>
    </xf>
    <xf numFmtId="0" fontId="0" fillId="0" borderId="0" xfId="0" applyFont="1" applyFill="1">
      <alignment vertical="center"/>
    </xf>
    <xf numFmtId="0" fontId="3" fillId="0" borderId="0" xfId="0" applyFont="1" applyAlignment="1">
      <alignment horizontal="center" vertical="center" wrapText="1"/>
    </xf>
    <xf numFmtId="0" fontId="1"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2" borderId="2" xfId="0" applyFont="1" applyFill="1" applyBorder="1" applyAlignment="1">
      <alignment horizontal="center" vertical="center" wrapText="1"/>
    </xf>
    <xf numFmtId="0" fontId="5" fillId="2" borderId="2" xfId="0" applyFont="1" applyFill="1" applyBorder="1" applyAlignment="1">
      <alignment vertical="center" wrapText="1"/>
    </xf>
    <xf numFmtId="4" fontId="5" fillId="2" borderId="2" xfId="0" applyNumberFormat="1" applyFont="1" applyFill="1" applyBorder="1" applyAlignment="1">
      <alignment vertical="center" wrapText="1"/>
    </xf>
    <xf numFmtId="0" fontId="4" fillId="0" borderId="2" xfId="0" applyFont="1" applyBorder="1" applyAlignment="1">
      <alignment horizontal="center" vertical="center" wrapText="1"/>
    </xf>
    <xf numFmtId="0" fontId="5" fillId="0" borderId="2" xfId="0" applyFont="1" applyBorder="1" applyAlignment="1">
      <alignment vertical="center" wrapText="1"/>
    </xf>
    <xf numFmtId="4" fontId="5" fillId="0" borderId="2" xfId="0" applyNumberFormat="1" applyFont="1" applyBorder="1" applyAlignment="1">
      <alignment vertical="center" wrapText="1"/>
    </xf>
    <xf numFmtId="0" fontId="6" fillId="0" borderId="1" xfId="0" applyFont="1" applyFill="1" applyBorder="1" applyAlignment="1">
      <alignment horizontal="center" vertical="center"/>
    </xf>
    <xf numFmtId="0" fontId="1" fillId="0" borderId="0" xfId="0" applyFont="1" applyFill="1">
      <alignment vertical="center"/>
    </xf>
    <xf numFmtId="176" fontId="5" fillId="2" borderId="3" xfId="0" applyNumberFormat="1" applyFont="1" applyFill="1" applyBorder="1" applyAlignment="1">
      <alignment vertical="center" wrapText="1"/>
    </xf>
    <xf numFmtId="0" fontId="2" fillId="0" borderId="1" xfId="0" applyFont="1" applyFill="1" applyBorder="1">
      <alignment vertical="center"/>
    </xf>
    <xf numFmtId="0" fontId="5" fillId="0" borderId="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2"/>
  <sheetViews>
    <sheetView tabSelected="1" workbookViewId="0">
      <pane ySplit="2" topLeftCell="A3" activePane="bottomLeft" state="frozen"/>
      <selection/>
      <selection pane="bottomLeft" activeCell="C19" sqref="C19"/>
    </sheetView>
  </sheetViews>
  <sheetFormatPr defaultColWidth="10" defaultRowHeight="13.5"/>
  <cols>
    <col min="1" max="1" width="6.54166666666667" style="3" customWidth="1"/>
    <col min="2" max="2" width="24.5583333333333" style="4" customWidth="1"/>
    <col min="3" max="3" width="22.4583333333333" customWidth="1"/>
    <col min="4" max="4" width="13.4583333333333" hidden="1" customWidth="1"/>
    <col min="5" max="5" width="14.5416666666667" customWidth="1"/>
    <col min="6" max="6" width="17" hidden="1" customWidth="1"/>
    <col min="7" max="7" width="12.4583333333333" hidden="1" customWidth="1"/>
    <col min="8" max="8" width="22.1083333333333" hidden="1" customWidth="1"/>
    <col min="9" max="9" width="14.1416666666667" hidden="1" customWidth="1"/>
    <col min="10" max="10" width="7.18333333333333" hidden="1" customWidth="1"/>
    <col min="11" max="11" width="13.4583333333333" customWidth="1"/>
    <col min="12" max="12" width="12.4583333333333" customWidth="1"/>
    <col min="13" max="13" width="13.4583333333333" customWidth="1"/>
    <col min="14" max="14" width="9.36666666666667" customWidth="1"/>
    <col min="15" max="15" width="16.0916666666667" style="5" customWidth="1"/>
    <col min="16" max="21" width="10" style="6"/>
  </cols>
  <sheetData>
    <row r="1" ht="28" customHeight="1" spans="1:15">
      <c r="A1" s="7" t="s">
        <v>0</v>
      </c>
      <c r="B1" s="7"/>
      <c r="C1" s="7"/>
      <c r="D1" s="7"/>
      <c r="E1" s="7"/>
      <c r="F1" s="7"/>
      <c r="G1" s="7"/>
      <c r="H1" s="7"/>
      <c r="I1" s="7"/>
      <c r="J1" s="7"/>
      <c r="K1" s="7"/>
      <c r="L1" s="7"/>
      <c r="M1" s="7"/>
      <c r="N1" s="7"/>
      <c r="O1" s="7"/>
    </row>
    <row r="2" s="1" customFormat="1" ht="24" spans="1:21">
      <c r="A2" s="8" t="s">
        <v>1</v>
      </c>
      <c r="B2" s="9" t="s">
        <v>2</v>
      </c>
      <c r="C2" s="9" t="s">
        <v>3</v>
      </c>
      <c r="D2" s="9" t="s">
        <v>4</v>
      </c>
      <c r="E2" s="9" t="s">
        <v>5</v>
      </c>
      <c r="F2" s="9" t="s">
        <v>6</v>
      </c>
      <c r="G2" s="10" t="s">
        <v>7</v>
      </c>
      <c r="H2" s="9" t="s">
        <v>8</v>
      </c>
      <c r="I2" s="10" t="s">
        <v>9</v>
      </c>
      <c r="J2" s="9" t="s">
        <v>10</v>
      </c>
      <c r="K2" s="9" t="s">
        <v>11</v>
      </c>
      <c r="L2" s="9" t="s">
        <v>12</v>
      </c>
      <c r="M2" s="9" t="s">
        <v>13</v>
      </c>
      <c r="N2" s="9" t="s">
        <v>14</v>
      </c>
      <c r="O2" s="17" t="s">
        <v>15</v>
      </c>
      <c r="P2" s="18"/>
      <c r="Q2" s="18"/>
      <c r="R2" s="18"/>
      <c r="S2" s="18"/>
      <c r="T2" s="18"/>
      <c r="U2" s="18"/>
    </row>
    <row r="3" s="2" customFormat="1" spans="1:21">
      <c r="A3" s="3">
        <v>944</v>
      </c>
      <c r="B3" s="11" t="s">
        <v>16</v>
      </c>
      <c r="C3" s="12"/>
      <c r="D3" s="13">
        <f>SUM(D4:D42)</f>
        <v>39568796</v>
      </c>
      <c r="E3" s="13">
        <f t="shared" ref="E3:M3" si="0">SUM(E4:E42)</f>
        <v>39568796</v>
      </c>
      <c r="F3" s="13">
        <f t="shared" si="0"/>
        <v>1583906.48</v>
      </c>
      <c r="G3" s="13">
        <f t="shared" si="0"/>
        <v>0</v>
      </c>
      <c r="H3" s="13">
        <f t="shared" si="0"/>
        <v>9153369.52</v>
      </c>
      <c r="I3" s="13">
        <f t="shared" si="0"/>
        <v>0</v>
      </c>
      <c r="J3" s="13">
        <f t="shared" si="0"/>
        <v>0</v>
      </c>
      <c r="K3" s="13">
        <f t="shared" si="0"/>
        <v>9153369.52</v>
      </c>
      <c r="L3" s="13">
        <f t="shared" si="0"/>
        <v>28831520</v>
      </c>
      <c r="M3" s="13">
        <f t="shared" si="0"/>
        <v>0</v>
      </c>
      <c r="N3" s="19">
        <f t="shared" ref="N3:N42" si="1">(K3+L3+M3)/E3</f>
        <v>0.959970819430543</v>
      </c>
      <c r="O3" s="20"/>
      <c r="P3" s="6"/>
      <c r="Q3" s="6"/>
      <c r="R3" s="6"/>
      <c r="S3" s="6"/>
      <c r="T3" s="6"/>
      <c r="U3" s="6"/>
    </row>
    <row r="4" spans="1:15">
      <c r="A4" s="3">
        <v>945</v>
      </c>
      <c r="B4" s="14">
        <v>1</v>
      </c>
      <c r="C4" s="15" t="s">
        <v>17</v>
      </c>
      <c r="D4" s="16">
        <v>30000</v>
      </c>
      <c r="E4" s="13">
        <f t="shared" ref="E4:E17" si="2">D4-G4</f>
        <v>30000</v>
      </c>
      <c r="F4" s="16">
        <v>7490</v>
      </c>
      <c r="G4" s="16">
        <v>0</v>
      </c>
      <c r="H4" s="16">
        <v>22510</v>
      </c>
      <c r="I4" s="16">
        <v>0</v>
      </c>
      <c r="J4" s="21">
        <v>0</v>
      </c>
      <c r="K4" s="16">
        <v>22510</v>
      </c>
      <c r="L4" s="16">
        <v>0</v>
      </c>
      <c r="M4" s="16">
        <v>0</v>
      </c>
      <c r="N4" s="19">
        <f t="shared" si="1"/>
        <v>0.750333333333333</v>
      </c>
      <c r="O4" s="20"/>
    </row>
    <row r="5" spans="1:15">
      <c r="A5" s="3">
        <v>946</v>
      </c>
      <c r="B5" s="14">
        <v>2</v>
      </c>
      <c r="C5" s="15" t="s">
        <v>18</v>
      </c>
      <c r="D5" s="16">
        <v>3818500</v>
      </c>
      <c r="E5" s="13">
        <f t="shared" si="2"/>
        <v>3818500</v>
      </c>
      <c r="F5" s="16">
        <v>0</v>
      </c>
      <c r="G5" s="16">
        <v>0</v>
      </c>
      <c r="H5" s="16">
        <v>0</v>
      </c>
      <c r="I5" s="16">
        <v>0</v>
      </c>
      <c r="J5" s="21">
        <v>0</v>
      </c>
      <c r="K5" s="16">
        <v>0</v>
      </c>
      <c r="L5" s="16">
        <v>3818500</v>
      </c>
      <c r="M5" s="16">
        <v>0</v>
      </c>
      <c r="N5" s="19">
        <f t="shared" si="1"/>
        <v>1</v>
      </c>
      <c r="O5" s="20"/>
    </row>
    <row r="6" spans="1:15">
      <c r="A6" s="3">
        <v>947</v>
      </c>
      <c r="B6" s="14">
        <v>3</v>
      </c>
      <c r="C6" s="15" t="s">
        <v>19</v>
      </c>
      <c r="D6" s="16">
        <v>500000</v>
      </c>
      <c r="E6" s="13">
        <f t="shared" si="2"/>
        <v>500000</v>
      </c>
      <c r="F6" s="16">
        <v>48344</v>
      </c>
      <c r="G6" s="16">
        <v>0</v>
      </c>
      <c r="H6" s="16">
        <v>451656</v>
      </c>
      <c r="I6" s="16">
        <v>0</v>
      </c>
      <c r="J6" s="21">
        <v>0</v>
      </c>
      <c r="K6" s="16">
        <v>451656</v>
      </c>
      <c r="L6" s="16">
        <v>0</v>
      </c>
      <c r="M6" s="16">
        <v>0</v>
      </c>
      <c r="N6" s="19">
        <f t="shared" si="1"/>
        <v>0.903312</v>
      </c>
      <c r="O6" s="20"/>
    </row>
    <row r="7" spans="1:15">
      <c r="A7" s="3">
        <v>948</v>
      </c>
      <c r="B7" s="14">
        <v>4</v>
      </c>
      <c r="C7" s="15" t="s">
        <v>20</v>
      </c>
      <c r="D7" s="16">
        <v>100000</v>
      </c>
      <c r="E7" s="13">
        <f t="shared" si="2"/>
        <v>100000</v>
      </c>
      <c r="F7" s="16">
        <v>7172</v>
      </c>
      <c r="G7" s="16">
        <v>0</v>
      </c>
      <c r="H7" s="16">
        <v>92828</v>
      </c>
      <c r="I7" s="16">
        <v>0</v>
      </c>
      <c r="J7" s="21">
        <v>0</v>
      </c>
      <c r="K7" s="16">
        <v>92828</v>
      </c>
      <c r="L7" s="16">
        <v>0</v>
      </c>
      <c r="M7" s="16">
        <v>0</v>
      </c>
      <c r="N7" s="19">
        <f t="shared" si="1"/>
        <v>0.92828</v>
      </c>
      <c r="O7" s="20"/>
    </row>
    <row r="8" spans="1:15">
      <c r="A8" s="3">
        <v>949</v>
      </c>
      <c r="B8" s="14">
        <v>5</v>
      </c>
      <c r="C8" s="15" t="s">
        <v>21</v>
      </c>
      <c r="D8" s="16">
        <v>60000</v>
      </c>
      <c r="E8" s="13">
        <f t="shared" si="2"/>
        <v>60000</v>
      </c>
      <c r="F8" s="16">
        <v>712</v>
      </c>
      <c r="G8" s="16">
        <v>0</v>
      </c>
      <c r="H8" s="16">
        <v>59288</v>
      </c>
      <c r="I8" s="16">
        <v>0</v>
      </c>
      <c r="J8" s="21">
        <v>0</v>
      </c>
      <c r="K8" s="16">
        <v>59288</v>
      </c>
      <c r="L8" s="16">
        <v>0</v>
      </c>
      <c r="M8" s="16">
        <v>0</v>
      </c>
      <c r="N8" s="19">
        <f t="shared" si="1"/>
        <v>0.988133333333333</v>
      </c>
      <c r="O8" s="20"/>
    </row>
    <row r="9" ht="22.5" spans="1:15">
      <c r="A9" s="3">
        <v>950</v>
      </c>
      <c r="B9" s="14">
        <v>6</v>
      </c>
      <c r="C9" s="15" t="s">
        <v>22</v>
      </c>
      <c r="D9" s="16">
        <v>3380000</v>
      </c>
      <c r="E9" s="13">
        <f t="shared" si="2"/>
        <v>3380000</v>
      </c>
      <c r="F9" s="16">
        <v>1014000</v>
      </c>
      <c r="G9" s="16">
        <v>0</v>
      </c>
      <c r="H9" s="16">
        <v>2366000</v>
      </c>
      <c r="I9" s="16">
        <v>0</v>
      </c>
      <c r="J9" s="21">
        <v>0</v>
      </c>
      <c r="K9" s="16">
        <v>2366000</v>
      </c>
      <c r="L9" s="16">
        <v>0</v>
      </c>
      <c r="M9" s="16">
        <v>0</v>
      </c>
      <c r="N9" s="19">
        <f t="shared" si="1"/>
        <v>0.7</v>
      </c>
      <c r="O9" s="20"/>
    </row>
    <row r="10" ht="33.75" spans="1:15">
      <c r="A10" s="3">
        <v>951</v>
      </c>
      <c r="B10" s="14">
        <v>7</v>
      </c>
      <c r="C10" s="15" t="s">
        <v>23</v>
      </c>
      <c r="D10" s="16">
        <v>5000000</v>
      </c>
      <c r="E10" s="13">
        <f t="shared" si="2"/>
        <v>5000000</v>
      </c>
      <c r="F10" s="16">
        <v>0</v>
      </c>
      <c r="G10" s="16">
        <v>0</v>
      </c>
      <c r="H10" s="16">
        <v>0</v>
      </c>
      <c r="I10" s="16">
        <v>0</v>
      </c>
      <c r="J10" s="21">
        <v>0</v>
      </c>
      <c r="K10" s="16">
        <v>0</v>
      </c>
      <c r="L10" s="16">
        <v>5000000</v>
      </c>
      <c r="M10" s="16">
        <v>0</v>
      </c>
      <c r="N10" s="19">
        <f t="shared" si="1"/>
        <v>1</v>
      </c>
      <c r="O10" s="20"/>
    </row>
    <row r="11" ht="22.5" spans="1:15">
      <c r="A11" s="3">
        <v>952</v>
      </c>
      <c r="B11" s="14">
        <v>8</v>
      </c>
      <c r="C11" s="15" t="s">
        <v>24</v>
      </c>
      <c r="D11" s="16">
        <v>9550100</v>
      </c>
      <c r="E11" s="13">
        <f t="shared" si="2"/>
        <v>9550100</v>
      </c>
      <c r="F11" s="16">
        <v>0</v>
      </c>
      <c r="G11" s="16">
        <v>0</v>
      </c>
      <c r="H11" s="16">
        <v>0</v>
      </c>
      <c r="I11" s="16">
        <v>0</v>
      </c>
      <c r="J11" s="21">
        <v>0</v>
      </c>
      <c r="K11" s="16">
        <v>0</v>
      </c>
      <c r="L11" s="16">
        <v>9550100</v>
      </c>
      <c r="M11" s="16">
        <v>0</v>
      </c>
      <c r="N11" s="19">
        <f t="shared" si="1"/>
        <v>1</v>
      </c>
      <c r="O11" s="20"/>
    </row>
    <row r="12" spans="1:15">
      <c r="A12" s="3">
        <v>953</v>
      </c>
      <c r="B12" s="14">
        <v>9</v>
      </c>
      <c r="C12" s="15" t="s">
        <v>25</v>
      </c>
      <c r="D12" s="16">
        <v>99000</v>
      </c>
      <c r="E12" s="13">
        <f t="shared" si="2"/>
        <v>99000</v>
      </c>
      <c r="F12" s="16">
        <v>38946</v>
      </c>
      <c r="G12" s="16">
        <v>0</v>
      </c>
      <c r="H12" s="16">
        <v>60054</v>
      </c>
      <c r="I12" s="16">
        <v>0</v>
      </c>
      <c r="J12" s="21">
        <v>0</v>
      </c>
      <c r="K12" s="16">
        <v>60054</v>
      </c>
      <c r="L12" s="16">
        <v>0</v>
      </c>
      <c r="M12" s="16">
        <v>0</v>
      </c>
      <c r="N12" s="19">
        <f t="shared" si="1"/>
        <v>0.606606060606061</v>
      </c>
      <c r="O12" s="20"/>
    </row>
    <row r="13" ht="22.5" spans="1:15">
      <c r="A13" s="3">
        <v>954</v>
      </c>
      <c r="B13" s="14">
        <v>10</v>
      </c>
      <c r="C13" s="15" t="s">
        <v>26</v>
      </c>
      <c r="D13" s="16">
        <v>144600</v>
      </c>
      <c r="E13" s="13">
        <f t="shared" si="2"/>
        <v>144600</v>
      </c>
      <c r="F13" s="16">
        <v>33532</v>
      </c>
      <c r="G13" s="16">
        <v>0</v>
      </c>
      <c r="H13" s="16">
        <v>111068</v>
      </c>
      <c r="I13" s="16">
        <v>0</v>
      </c>
      <c r="J13" s="21">
        <v>0</v>
      </c>
      <c r="K13" s="16">
        <v>111068</v>
      </c>
      <c r="L13" s="16">
        <v>0</v>
      </c>
      <c r="M13" s="16">
        <v>0</v>
      </c>
      <c r="N13" s="19">
        <f t="shared" si="1"/>
        <v>0.768105117565698</v>
      </c>
      <c r="O13" s="20"/>
    </row>
    <row r="14" ht="22.5" spans="1:15">
      <c r="A14" s="3">
        <v>955</v>
      </c>
      <c r="B14" s="14">
        <v>11</v>
      </c>
      <c r="C14" s="15" t="s">
        <v>27</v>
      </c>
      <c r="D14" s="16">
        <v>66000</v>
      </c>
      <c r="E14" s="13">
        <f t="shared" si="2"/>
        <v>66000</v>
      </c>
      <c r="F14" s="16">
        <v>0</v>
      </c>
      <c r="G14" s="16">
        <v>0</v>
      </c>
      <c r="H14" s="16">
        <v>66000</v>
      </c>
      <c r="I14" s="16">
        <v>0</v>
      </c>
      <c r="J14" s="21">
        <v>0</v>
      </c>
      <c r="K14" s="16">
        <v>66000</v>
      </c>
      <c r="L14" s="16">
        <v>0</v>
      </c>
      <c r="M14" s="16">
        <v>0</v>
      </c>
      <c r="N14" s="19">
        <f t="shared" si="1"/>
        <v>1</v>
      </c>
      <c r="O14" s="20"/>
    </row>
    <row r="15" spans="1:15">
      <c r="A15" s="3">
        <v>956</v>
      </c>
      <c r="B15" s="14">
        <v>12</v>
      </c>
      <c r="C15" s="15" t="s">
        <v>28</v>
      </c>
      <c r="D15" s="16">
        <v>175900</v>
      </c>
      <c r="E15" s="13">
        <f t="shared" si="2"/>
        <v>175900</v>
      </c>
      <c r="F15" s="16">
        <v>65900</v>
      </c>
      <c r="G15" s="16">
        <v>0</v>
      </c>
      <c r="H15" s="16">
        <v>110000</v>
      </c>
      <c r="I15" s="16">
        <v>0</v>
      </c>
      <c r="J15" s="21">
        <v>0</v>
      </c>
      <c r="K15" s="16">
        <v>110000</v>
      </c>
      <c r="L15" s="16">
        <v>0</v>
      </c>
      <c r="M15" s="16">
        <v>0</v>
      </c>
      <c r="N15" s="19">
        <f t="shared" si="1"/>
        <v>0.625355315520182</v>
      </c>
      <c r="O15" s="20"/>
    </row>
    <row r="16" spans="1:15">
      <c r="A16" s="3">
        <v>957</v>
      </c>
      <c r="B16" s="14">
        <v>13</v>
      </c>
      <c r="C16" s="15" t="s">
        <v>29</v>
      </c>
      <c r="D16" s="16">
        <v>1426000</v>
      </c>
      <c r="E16" s="13">
        <f t="shared" si="2"/>
        <v>1426000</v>
      </c>
      <c r="F16" s="16">
        <v>195483.48</v>
      </c>
      <c r="G16" s="16">
        <v>0</v>
      </c>
      <c r="H16" s="16">
        <v>1230516.52</v>
      </c>
      <c r="I16" s="16">
        <v>0</v>
      </c>
      <c r="J16" s="21">
        <v>0</v>
      </c>
      <c r="K16" s="16">
        <v>1230516.52</v>
      </c>
      <c r="L16" s="16">
        <v>0</v>
      </c>
      <c r="M16" s="16">
        <v>0</v>
      </c>
      <c r="N16" s="19">
        <f t="shared" si="1"/>
        <v>0.862914810659187</v>
      </c>
      <c r="O16" s="20"/>
    </row>
    <row r="17" spans="1:15">
      <c r="A17" s="3">
        <v>959</v>
      </c>
      <c r="B17" s="14">
        <v>14</v>
      </c>
      <c r="C17" s="15" t="s">
        <v>30</v>
      </c>
      <c r="D17" s="16">
        <v>1000000</v>
      </c>
      <c r="E17" s="13">
        <f t="shared" si="2"/>
        <v>1000000</v>
      </c>
      <c r="F17" s="16">
        <v>172327</v>
      </c>
      <c r="G17" s="16">
        <v>0</v>
      </c>
      <c r="H17" s="16">
        <v>0</v>
      </c>
      <c r="I17" s="16">
        <v>0</v>
      </c>
      <c r="J17" s="21">
        <v>0</v>
      </c>
      <c r="K17" s="16">
        <v>0</v>
      </c>
      <c r="L17" s="16">
        <v>827673</v>
      </c>
      <c r="M17" s="16">
        <v>0</v>
      </c>
      <c r="N17" s="19">
        <f t="shared" si="1"/>
        <v>0.827673</v>
      </c>
      <c r="O17" s="20"/>
    </row>
    <row r="18" spans="1:15">
      <c r="A18" s="3">
        <v>961</v>
      </c>
      <c r="B18" s="14">
        <v>15</v>
      </c>
      <c r="C18" s="15" t="s">
        <v>31</v>
      </c>
      <c r="D18" s="16">
        <v>1304741</v>
      </c>
      <c r="E18" s="13">
        <f t="shared" ref="E18:E43" si="3">D18-G18</f>
        <v>1304741</v>
      </c>
      <c r="F18" s="16">
        <v>0</v>
      </c>
      <c r="G18" s="16">
        <v>0</v>
      </c>
      <c r="H18" s="16">
        <v>1304741</v>
      </c>
      <c r="I18" s="16">
        <v>0</v>
      </c>
      <c r="J18" s="21">
        <v>0</v>
      </c>
      <c r="K18" s="16">
        <v>1304741</v>
      </c>
      <c r="L18" s="16">
        <v>0</v>
      </c>
      <c r="M18" s="16">
        <v>0</v>
      </c>
      <c r="N18" s="19">
        <f t="shared" si="1"/>
        <v>1</v>
      </c>
      <c r="O18" s="20"/>
    </row>
    <row r="19" spans="1:15">
      <c r="A19" s="3">
        <v>962</v>
      </c>
      <c r="B19" s="14">
        <v>16</v>
      </c>
      <c r="C19" s="15" t="s">
        <v>32</v>
      </c>
      <c r="D19" s="16">
        <v>45000</v>
      </c>
      <c r="E19" s="13">
        <f t="shared" si="3"/>
        <v>45000</v>
      </c>
      <c r="F19" s="16">
        <v>0</v>
      </c>
      <c r="G19" s="16">
        <v>0</v>
      </c>
      <c r="H19" s="16">
        <v>45000</v>
      </c>
      <c r="I19" s="16">
        <v>0</v>
      </c>
      <c r="J19" s="21">
        <v>0</v>
      </c>
      <c r="K19" s="16">
        <v>45000</v>
      </c>
      <c r="L19" s="16">
        <v>0</v>
      </c>
      <c r="M19" s="16">
        <v>0</v>
      </c>
      <c r="N19" s="19">
        <f t="shared" si="1"/>
        <v>1</v>
      </c>
      <c r="O19" s="20"/>
    </row>
    <row r="20" ht="22.5" spans="1:15">
      <c r="A20" s="3">
        <v>963</v>
      </c>
      <c r="B20" s="14">
        <v>17</v>
      </c>
      <c r="C20" s="15" t="s">
        <v>33</v>
      </c>
      <c r="D20" s="16">
        <v>51200</v>
      </c>
      <c r="E20" s="13">
        <f t="shared" si="3"/>
        <v>51200</v>
      </c>
      <c r="F20" s="16">
        <v>0</v>
      </c>
      <c r="G20" s="16">
        <v>0</v>
      </c>
      <c r="H20" s="16">
        <v>51200</v>
      </c>
      <c r="I20" s="16">
        <v>0</v>
      </c>
      <c r="J20" s="21">
        <v>0</v>
      </c>
      <c r="K20" s="16">
        <v>51200</v>
      </c>
      <c r="L20" s="16">
        <v>0</v>
      </c>
      <c r="M20" s="16">
        <v>0</v>
      </c>
      <c r="N20" s="19">
        <f t="shared" si="1"/>
        <v>1</v>
      </c>
      <c r="O20" s="20"/>
    </row>
    <row r="21" ht="22.5" spans="1:15">
      <c r="A21" s="3">
        <v>964</v>
      </c>
      <c r="B21" s="14">
        <v>18</v>
      </c>
      <c r="C21" s="15" t="s">
        <v>34</v>
      </c>
      <c r="D21" s="16">
        <v>121760</v>
      </c>
      <c r="E21" s="13">
        <f t="shared" si="3"/>
        <v>121760</v>
      </c>
      <c r="F21" s="16">
        <v>0</v>
      </c>
      <c r="G21" s="16">
        <v>0</v>
      </c>
      <c r="H21" s="16">
        <v>121760</v>
      </c>
      <c r="I21" s="16">
        <v>0</v>
      </c>
      <c r="J21" s="21">
        <v>0</v>
      </c>
      <c r="K21" s="16">
        <v>121760</v>
      </c>
      <c r="L21" s="16">
        <v>0</v>
      </c>
      <c r="M21" s="16">
        <v>0</v>
      </c>
      <c r="N21" s="19">
        <f t="shared" si="1"/>
        <v>1</v>
      </c>
      <c r="O21" s="20"/>
    </row>
    <row r="22" ht="45" spans="1:15">
      <c r="A22" s="3">
        <v>965</v>
      </c>
      <c r="B22" s="14">
        <v>19</v>
      </c>
      <c r="C22" s="15" t="s">
        <v>35</v>
      </c>
      <c r="D22" s="16">
        <v>400000</v>
      </c>
      <c r="E22" s="13">
        <f t="shared" si="3"/>
        <v>400000</v>
      </c>
      <c r="F22" s="16">
        <v>0</v>
      </c>
      <c r="G22" s="16">
        <v>0</v>
      </c>
      <c r="H22" s="16">
        <v>400000</v>
      </c>
      <c r="I22" s="16">
        <v>0</v>
      </c>
      <c r="J22" s="21">
        <v>0</v>
      </c>
      <c r="K22" s="16">
        <v>400000</v>
      </c>
      <c r="L22" s="16">
        <v>0</v>
      </c>
      <c r="M22" s="16">
        <v>0</v>
      </c>
      <c r="N22" s="19">
        <f t="shared" si="1"/>
        <v>1</v>
      </c>
      <c r="O22" s="20"/>
    </row>
    <row r="23" ht="22.5" spans="1:15">
      <c r="A23" s="3">
        <v>966</v>
      </c>
      <c r="B23" s="14">
        <v>20</v>
      </c>
      <c r="C23" s="15" t="s">
        <v>36</v>
      </c>
      <c r="D23" s="16">
        <v>374460</v>
      </c>
      <c r="E23" s="13">
        <f t="shared" si="3"/>
        <v>374460</v>
      </c>
      <c r="F23" s="16">
        <v>0</v>
      </c>
      <c r="G23" s="16">
        <v>0</v>
      </c>
      <c r="H23" s="16">
        <v>374460</v>
      </c>
      <c r="I23" s="16">
        <v>0</v>
      </c>
      <c r="J23" s="21">
        <v>0</v>
      </c>
      <c r="K23" s="16">
        <v>374460</v>
      </c>
      <c r="L23" s="16">
        <v>0</v>
      </c>
      <c r="M23" s="16">
        <v>0</v>
      </c>
      <c r="N23" s="19">
        <f t="shared" si="1"/>
        <v>1</v>
      </c>
      <c r="O23" s="20"/>
    </row>
    <row r="24" ht="22.5" spans="1:15">
      <c r="A24" s="3">
        <v>967</v>
      </c>
      <c r="B24" s="14">
        <v>21</v>
      </c>
      <c r="C24" s="15" t="s">
        <v>37</v>
      </c>
      <c r="D24" s="16">
        <v>27588</v>
      </c>
      <c r="E24" s="13">
        <f t="shared" si="3"/>
        <v>27588</v>
      </c>
      <c r="F24" s="16">
        <v>0</v>
      </c>
      <c r="G24" s="16">
        <v>0</v>
      </c>
      <c r="H24" s="16">
        <v>27588</v>
      </c>
      <c r="I24" s="16">
        <v>0</v>
      </c>
      <c r="J24" s="21">
        <v>0</v>
      </c>
      <c r="K24" s="16">
        <v>27588</v>
      </c>
      <c r="L24" s="16">
        <v>0</v>
      </c>
      <c r="M24" s="16">
        <v>0</v>
      </c>
      <c r="N24" s="19">
        <f t="shared" si="1"/>
        <v>1</v>
      </c>
      <c r="O24" s="20"/>
    </row>
    <row r="25" ht="22.5" spans="1:15">
      <c r="A25" s="3">
        <v>968</v>
      </c>
      <c r="B25" s="14">
        <v>22</v>
      </c>
      <c r="C25" s="15" t="s">
        <v>38</v>
      </c>
      <c r="D25" s="16">
        <v>100000</v>
      </c>
      <c r="E25" s="13">
        <f t="shared" si="3"/>
        <v>100000</v>
      </c>
      <c r="F25" s="16">
        <v>0</v>
      </c>
      <c r="G25" s="16">
        <v>0</v>
      </c>
      <c r="H25" s="16">
        <v>100000</v>
      </c>
      <c r="I25" s="16">
        <v>0</v>
      </c>
      <c r="J25" s="21">
        <v>0</v>
      </c>
      <c r="K25" s="16">
        <v>100000</v>
      </c>
      <c r="L25" s="16">
        <v>0</v>
      </c>
      <c r="M25" s="16">
        <v>0</v>
      </c>
      <c r="N25" s="19">
        <f t="shared" si="1"/>
        <v>1</v>
      </c>
      <c r="O25" s="20" t="s">
        <v>39</v>
      </c>
    </row>
    <row r="26" ht="22.5" spans="1:15">
      <c r="A26" s="3">
        <v>969</v>
      </c>
      <c r="B26" s="14">
        <v>23</v>
      </c>
      <c r="C26" s="15" t="s">
        <v>40</v>
      </c>
      <c r="D26" s="16">
        <v>22000</v>
      </c>
      <c r="E26" s="13">
        <f t="shared" si="3"/>
        <v>22000</v>
      </c>
      <c r="F26" s="16">
        <v>0</v>
      </c>
      <c r="G26" s="16">
        <v>0</v>
      </c>
      <c r="H26" s="16">
        <v>22000</v>
      </c>
      <c r="I26" s="16">
        <v>0</v>
      </c>
      <c r="J26" s="21">
        <v>0</v>
      </c>
      <c r="K26" s="16">
        <v>22000</v>
      </c>
      <c r="L26" s="16">
        <v>0</v>
      </c>
      <c r="M26" s="16">
        <v>0</v>
      </c>
      <c r="N26" s="19">
        <f t="shared" si="1"/>
        <v>1</v>
      </c>
      <c r="O26" s="20"/>
    </row>
    <row r="27" ht="22.5" spans="1:15">
      <c r="A27" s="3">
        <v>970</v>
      </c>
      <c r="B27" s="14">
        <v>24</v>
      </c>
      <c r="C27" s="15" t="s">
        <v>41</v>
      </c>
      <c r="D27" s="16">
        <v>34500</v>
      </c>
      <c r="E27" s="13">
        <f t="shared" si="3"/>
        <v>34500</v>
      </c>
      <c r="F27" s="16">
        <v>0</v>
      </c>
      <c r="G27" s="16">
        <v>0</v>
      </c>
      <c r="H27" s="16">
        <v>34500</v>
      </c>
      <c r="I27" s="16">
        <v>0</v>
      </c>
      <c r="J27" s="21">
        <v>0</v>
      </c>
      <c r="K27" s="16">
        <v>34500</v>
      </c>
      <c r="L27" s="16">
        <v>0</v>
      </c>
      <c r="M27" s="16">
        <v>0</v>
      </c>
      <c r="N27" s="19">
        <f t="shared" si="1"/>
        <v>1</v>
      </c>
      <c r="O27" s="20"/>
    </row>
    <row r="28" spans="1:15">
      <c r="A28" s="3">
        <v>971</v>
      </c>
      <c r="B28" s="14">
        <v>25</v>
      </c>
      <c r="C28" s="15" t="s">
        <v>42</v>
      </c>
      <c r="D28" s="16">
        <v>962400</v>
      </c>
      <c r="E28" s="13">
        <f t="shared" si="3"/>
        <v>962400</v>
      </c>
      <c r="F28" s="16">
        <v>0</v>
      </c>
      <c r="G28" s="16">
        <v>0</v>
      </c>
      <c r="H28" s="16">
        <v>0</v>
      </c>
      <c r="I28" s="16">
        <v>0</v>
      </c>
      <c r="J28" s="21">
        <v>0</v>
      </c>
      <c r="K28" s="16">
        <v>0</v>
      </c>
      <c r="L28" s="16">
        <v>962400</v>
      </c>
      <c r="M28" s="16">
        <v>0</v>
      </c>
      <c r="N28" s="19">
        <f t="shared" si="1"/>
        <v>1</v>
      </c>
      <c r="O28" s="20"/>
    </row>
    <row r="29" ht="22.5" spans="1:15">
      <c r="A29" s="3">
        <v>973</v>
      </c>
      <c r="B29" s="14">
        <v>26</v>
      </c>
      <c r="C29" s="15" t="s">
        <v>43</v>
      </c>
      <c r="D29" s="16">
        <v>468347</v>
      </c>
      <c r="E29" s="13">
        <f t="shared" si="3"/>
        <v>468347</v>
      </c>
      <c r="F29" s="16">
        <v>0</v>
      </c>
      <c r="G29" s="16">
        <v>0</v>
      </c>
      <c r="H29" s="16">
        <v>0</v>
      </c>
      <c r="I29" s="16">
        <v>0</v>
      </c>
      <c r="J29" s="21">
        <v>0</v>
      </c>
      <c r="K29" s="16">
        <v>0</v>
      </c>
      <c r="L29" s="16">
        <v>468347</v>
      </c>
      <c r="M29" s="16">
        <v>0</v>
      </c>
      <c r="N29" s="19">
        <f t="shared" si="1"/>
        <v>1</v>
      </c>
      <c r="O29" s="20"/>
    </row>
    <row r="30" ht="33.75" spans="1:15">
      <c r="A30" s="3">
        <v>974</v>
      </c>
      <c r="B30" s="14">
        <v>27</v>
      </c>
      <c r="C30" s="15" t="s">
        <v>44</v>
      </c>
      <c r="D30" s="16">
        <v>600000</v>
      </c>
      <c r="E30" s="13">
        <f t="shared" si="3"/>
        <v>600000</v>
      </c>
      <c r="F30" s="16">
        <v>0</v>
      </c>
      <c r="G30" s="16">
        <v>0</v>
      </c>
      <c r="H30" s="16">
        <v>600000</v>
      </c>
      <c r="I30" s="16">
        <v>0</v>
      </c>
      <c r="J30" s="21">
        <v>0</v>
      </c>
      <c r="K30" s="16">
        <v>600000</v>
      </c>
      <c r="L30" s="16">
        <v>0</v>
      </c>
      <c r="M30" s="16">
        <v>0</v>
      </c>
      <c r="N30" s="19">
        <f t="shared" si="1"/>
        <v>1</v>
      </c>
      <c r="O30" s="20"/>
    </row>
    <row r="31" ht="22.5" spans="1:15">
      <c r="A31" s="3">
        <v>975</v>
      </c>
      <c r="B31" s="14">
        <v>28</v>
      </c>
      <c r="C31" s="15" t="s">
        <v>45</v>
      </c>
      <c r="D31" s="16">
        <v>300000</v>
      </c>
      <c r="E31" s="13">
        <f t="shared" si="3"/>
        <v>300000</v>
      </c>
      <c r="F31" s="16">
        <v>0</v>
      </c>
      <c r="G31" s="16">
        <v>0</v>
      </c>
      <c r="H31" s="16">
        <v>300000</v>
      </c>
      <c r="I31" s="16">
        <v>0</v>
      </c>
      <c r="J31" s="21">
        <v>0</v>
      </c>
      <c r="K31" s="16">
        <v>300000</v>
      </c>
      <c r="L31" s="16">
        <v>0</v>
      </c>
      <c r="M31" s="16">
        <v>0</v>
      </c>
      <c r="N31" s="19">
        <f t="shared" si="1"/>
        <v>1</v>
      </c>
      <c r="O31" s="20"/>
    </row>
    <row r="32" ht="22.5" spans="1:15">
      <c r="A32" s="3">
        <v>976</v>
      </c>
      <c r="B32" s="14">
        <v>29</v>
      </c>
      <c r="C32" s="15" t="s">
        <v>46</v>
      </c>
      <c r="D32" s="16">
        <v>4000000</v>
      </c>
      <c r="E32" s="13">
        <f t="shared" si="3"/>
        <v>4000000</v>
      </c>
      <c r="F32" s="16">
        <v>0</v>
      </c>
      <c r="G32" s="16">
        <v>0</v>
      </c>
      <c r="H32" s="16">
        <v>0</v>
      </c>
      <c r="I32" s="16">
        <v>0</v>
      </c>
      <c r="J32" s="21">
        <v>0</v>
      </c>
      <c r="K32" s="16">
        <v>0</v>
      </c>
      <c r="L32" s="16">
        <v>4000000</v>
      </c>
      <c r="M32" s="16">
        <v>0</v>
      </c>
      <c r="N32" s="19">
        <f t="shared" si="1"/>
        <v>1</v>
      </c>
      <c r="O32" s="20"/>
    </row>
    <row r="33" ht="22.5" spans="1:15">
      <c r="A33" s="3">
        <v>977</v>
      </c>
      <c r="B33" s="14">
        <v>30</v>
      </c>
      <c r="C33" s="15" t="s">
        <v>47</v>
      </c>
      <c r="D33" s="16">
        <v>2000000</v>
      </c>
      <c r="E33" s="13">
        <f t="shared" si="3"/>
        <v>2000000</v>
      </c>
      <c r="F33" s="16">
        <v>0</v>
      </c>
      <c r="G33" s="16">
        <v>0</v>
      </c>
      <c r="H33" s="16">
        <v>0</v>
      </c>
      <c r="I33" s="16">
        <v>0</v>
      </c>
      <c r="J33" s="21">
        <v>0</v>
      </c>
      <c r="K33" s="16">
        <v>0</v>
      </c>
      <c r="L33" s="16">
        <v>2000000</v>
      </c>
      <c r="M33" s="16">
        <v>0</v>
      </c>
      <c r="N33" s="19">
        <f t="shared" si="1"/>
        <v>1</v>
      </c>
      <c r="O33" s="20" t="s">
        <v>39</v>
      </c>
    </row>
    <row r="34" ht="22.5" spans="1:15">
      <c r="A34" s="3">
        <v>978</v>
      </c>
      <c r="B34" s="14">
        <v>31</v>
      </c>
      <c r="C34" s="15" t="s">
        <v>48</v>
      </c>
      <c r="D34" s="16">
        <v>2000000</v>
      </c>
      <c r="E34" s="13">
        <f t="shared" si="3"/>
        <v>2000000</v>
      </c>
      <c r="F34" s="16">
        <v>0</v>
      </c>
      <c r="G34" s="16">
        <v>0</v>
      </c>
      <c r="H34" s="16">
        <v>0</v>
      </c>
      <c r="I34" s="16">
        <v>0</v>
      </c>
      <c r="J34" s="21">
        <v>0</v>
      </c>
      <c r="K34" s="16">
        <v>0</v>
      </c>
      <c r="L34" s="16">
        <v>2000000</v>
      </c>
      <c r="M34" s="16">
        <v>0</v>
      </c>
      <c r="N34" s="19">
        <f t="shared" si="1"/>
        <v>1</v>
      </c>
      <c r="O34" s="20" t="s">
        <v>39</v>
      </c>
    </row>
    <row r="35" ht="22.5" spans="1:15">
      <c r="A35" s="3">
        <v>979</v>
      </c>
      <c r="B35" s="14">
        <v>32</v>
      </c>
      <c r="C35" s="15" t="s">
        <v>49</v>
      </c>
      <c r="D35" s="16">
        <v>204500</v>
      </c>
      <c r="E35" s="13">
        <f t="shared" si="3"/>
        <v>204500</v>
      </c>
      <c r="F35" s="16">
        <v>0</v>
      </c>
      <c r="G35" s="16">
        <v>0</v>
      </c>
      <c r="H35" s="16">
        <v>0</v>
      </c>
      <c r="I35" s="16">
        <v>0</v>
      </c>
      <c r="J35" s="21">
        <v>0</v>
      </c>
      <c r="K35" s="16">
        <v>0</v>
      </c>
      <c r="L35" s="16">
        <v>204500</v>
      </c>
      <c r="M35" s="16">
        <v>0</v>
      </c>
      <c r="N35" s="19">
        <f t="shared" si="1"/>
        <v>1</v>
      </c>
      <c r="O35" s="20"/>
    </row>
    <row r="36" ht="22.5" spans="1:15">
      <c r="A36" s="3">
        <v>980</v>
      </c>
      <c r="B36" s="14">
        <v>33</v>
      </c>
      <c r="C36" s="15" t="s">
        <v>50</v>
      </c>
      <c r="D36" s="16">
        <v>300000</v>
      </c>
      <c r="E36" s="13">
        <f t="shared" si="3"/>
        <v>300000</v>
      </c>
      <c r="F36" s="16">
        <v>0</v>
      </c>
      <c r="G36" s="16">
        <v>0</v>
      </c>
      <c r="H36" s="16">
        <v>300000</v>
      </c>
      <c r="I36" s="16">
        <v>0</v>
      </c>
      <c r="J36" s="21">
        <v>0</v>
      </c>
      <c r="K36" s="16">
        <v>300000</v>
      </c>
      <c r="L36" s="16">
        <v>0</v>
      </c>
      <c r="M36" s="16">
        <v>0</v>
      </c>
      <c r="N36" s="19">
        <f t="shared" si="1"/>
        <v>1</v>
      </c>
      <c r="O36" s="20"/>
    </row>
    <row r="37" ht="33.75" spans="1:15">
      <c r="A37" s="3">
        <v>981</v>
      </c>
      <c r="B37" s="14">
        <v>34</v>
      </c>
      <c r="C37" s="15" t="s">
        <v>51</v>
      </c>
      <c r="D37" s="16">
        <v>100000</v>
      </c>
      <c r="E37" s="13">
        <f t="shared" si="3"/>
        <v>100000</v>
      </c>
      <c r="F37" s="16">
        <v>0</v>
      </c>
      <c r="G37" s="16">
        <v>0</v>
      </c>
      <c r="H37" s="16">
        <v>100000</v>
      </c>
      <c r="I37" s="16">
        <v>0</v>
      </c>
      <c r="J37" s="21">
        <v>0</v>
      </c>
      <c r="K37" s="16">
        <v>100000</v>
      </c>
      <c r="L37" s="16">
        <v>0</v>
      </c>
      <c r="M37" s="16">
        <v>0</v>
      </c>
      <c r="N37" s="19">
        <f t="shared" si="1"/>
        <v>1</v>
      </c>
      <c r="O37" s="20"/>
    </row>
    <row r="38" ht="22.5" spans="1:15">
      <c r="A38" s="3">
        <v>982</v>
      </c>
      <c r="B38" s="14">
        <v>35</v>
      </c>
      <c r="C38" s="15" t="s">
        <v>52</v>
      </c>
      <c r="D38" s="16">
        <v>100000</v>
      </c>
      <c r="E38" s="13">
        <f t="shared" si="3"/>
        <v>100000</v>
      </c>
      <c r="F38" s="16">
        <v>0</v>
      </c>
      <c r="G38" s="16">
        <v>0</v>
      </c>
      <c r="H38" s="16">
        <v>100000</v>
      </c>
      <c r="I38" s="16">
        <v>0</v>
      </c>
      <c r="J38" s="21">
        <v>0</v>
      </c>
      <c r="K38" s="16">
        <v>100000</v>
      </c>
      <c r="L38" s="16">
        <v>0</v>
      </c>
      <c r="M38" s="16">
        <v>0</v>
      </c>
      <c r="N38" s="19">
        <f t="shared" si="1"/>
        <v>1</v>
      </c>
      <c r="O38" s="20"/>
    </row>
    <row r="39" ht="22.5" spans="1:15">
      <c r="A39" s="3">
        <v>983</v>
      </c>
      <c r="B39" s="14">
        <v>36</v>
      </c>
      <c r="C39" s="15" t="s">
        <v>53</v>
      </c>
      <c r="D39" s="16">
        <v>200000</v>
      </c>
      <c r="E39" s="13">
        <f t="shared" si="3"/>
        <v>200000</v>
      </c>
      <c r="F39" s="16">
        <v>0</v>
      </c>
      <c r="G39" s="16">
        <v>0</v>
      </c>
      <c r="H39" s="16">
        <v>200000</v>
      </c>
      <c r="I39" s="16">
        <v>0</v>
      </c>
      <c r="J39" s="21">
        <v>0</v>
      </c>
      <c r="K39" s="16">
        <v>200000</v>
      </c>
      <c r="L39" s="16">
        <v>0</v>
      </c>
      <c r="M39" s="16">
        <v>0</v>
      </c>
      <c r="N39" s="19">
        <f t="shared" si="1"/>
        <v>1</v>
      </c>
      <c r="O39" s="20"/>
    </row>
    <row r="40" ht="22.5" spans="1:15">
      <c r="A40" s="3">
        <v>984</v>
      </c>
      <c r="B40" s="14">
        <v>37</v>
      </c>
      <c r="C40" s="15" t="s">
        <v>54</v>
      </c>
      <c r="D40" s="16">
        <v>102200</v>
      </c>
      <c r="E40" s="13">
        <f t="shared" si="3"/>
        <v>102200</v>
      </c>
      <c r="F40" s="16">
        <v>0</v>
      </c>
      <c r="G40" s="16">
        <v>0</v>
      </c>
      <c r="H40" s="16">
        <v>102200</v>
      </c>
      <c r="I40" s="16">
        <v>0</v>
      </c>
      <c r="J40" s="21">
        <v>0</v>
      </c>
      <c r="K40" s="16">
        <v>102200</v>
      </c>
      <c r="L40" s="16">
        <v>0</v>
      </c>
      <c r="M40" s="16">
        <v>0</v>
      </c>
      <c r="N40" s="19">
        <f t="shared" si="1"/>
        <v>1</v>
      </c>
      <c r="O40" s="20"/>
    </row>
    <row r="41" ht="22.5" spans="1:15">
      <c r="A41" s="3">
        <v>985</v>
      </c>
      <c r="B41" s="14">
        <v>38</v>
      </c>
      <c r="C41" s="15" t="s">
        <v>55</v>
      </c>
      <c r="D41" s="16">
        <v>200000</v>
      </c>
      <c r="E41" s="13">
        <f t="shared" si="3"/>
        <v>200000</v>
      </c>
      <c r="F41" s="16">
        <v>0</v>
      </c>
      <c r="G41" s="16">
        <v>0</v>
      </c>
      <c r="H41" s="16">
        <v>200000</v>
      </c>
      <c r="I41" s="16">
        <v>0</v>
      </c>
      <c r="J41" s="21">
        <v>0</v>
      </c>
      <c r="K41" s="16">
        <v>200000</v>
      </c>
      <c r="L41" s="16">
        <v>0</v>
      </c>
      <c r="M41" s="16">
        <v>0</v>
      </c>
      <c r="N41" s="19">
        <f t="shared" si="1"/>
        <v>1</v>
      </c>
      <c r="O41" s="20"/>
    </row>
    <row r="42" ht="33.75" spans="1:15">
      <c r="A42" s="3">
        <v>986</v>
      </c>
      <c r="B42" s="14">
        <v>39</v>
      </c>
      <c r="C42" s="15" t="s">
        <v>56</v>
      </c>
      <c r="D42" s="16">
        <v>200000</v>
      </c>
      <c r="E42" s="13">
        <f t="shared" si="3"/>
        <v>200000</v>
      </c>
      <c r="F42" s="16">
        <v>0</v>
      </c>
      <c r="G42" s="16">
        <v>0</v>
      </c>
      <c r="H42" s="16">
        <v>200000</v>
      </c>
      <c r="I42" s="16">
        <v>0</v>
      </c>
      <c r="J42" s="21">
        <v>0</v>
      </c>
      <c r="K42" s="16">
        <v>200000</v>
      </c>
      <c r="L42" s="16">
        <v>0</v>
      </c>
      <c r="M42" s="16">
        <v>0</v>
      </c>
      <c r="N42" s="19">
        <f t="shared" si="1"/>
        <v>1</v>
      </c>
      <c r="O42" s="20"/>
    </row>
  </sheetData>
  <mergeCells count="1">
    <mergeCell ref="A1:O1"/>
  </mergeCells>
  <pageMargins left="0" right="0" top="0"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鑫众开源</cp:lastModifiedBy>
  <dcterms:created xsi:type="dcterms:W3CDTF">2022-01-13T09:06:00Z</dcterms:created>
  <dcterms:modified xsi:type="dcterms:W3CDTF">2022-05-11T07:07:50Z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A4203BE77F684738B996437FC002A12A</vt:lpwstr>
  </property>
</Properties>
</file>